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140" windowWidth="15570" windowHeight="9435" tabRatio="863"/>
  </bookViews>
  <sheets>
    <sheet name="Schedule A pg1" sheetId="1" r:id="rId1"/>
    <sheet name="TNC Schedule A Page 2" sheetId="10" r:id="rId2"/>
    <sheet name="Schedule B pg1" sheetId="2" r:id="rId3"/>
    <sheet name="TNC Schedule B Page 2" sheetId="11" r:id="rId4"/>
    <sheet name="Schedule J" sheetId="3" r:id="rId5"/>
    <sheet name="Schedule M" sheetId="4" r:id="rId6"/>
    <sheet name="Schedule N" sheetId="5" r:id="rId7"/>
    <sheet name="Schedule O" sheetId="6" r:id="rId8"/>
    <sheet name="TNC Schedule P" sheetId="9" r:id="rId9"/>
    <sheet name="Schedule R" sheetId="8"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s>
  <definedNames>
    <definedName name="\0" localSheetId="5">#REF!</definedName>
    <definedName name="\0" localSheetId="8">#REF!</definedName>
    <definedName name="\0">#REF!</definedName>
    <definedName name="\FSAVE">#REF!</definedName>
    <definedName name="\P">#REF!</definedName>
    <definedName name="\R">#REF!</definedName>
    <definedName name="_0300Genco">[1]Genco!$A$22:$C$299</definedName>
    <definedName name="_0300HLPCorp">'[1]HLP Corp'!$A$22:$C$195</definedName>
    <definedName name="_0300HLPDivision">'[1]HLP Division'!$A$22:$C$264</definedName>
    <definedName name="_0300Nuclear">[1]Nuclear!$A$22:$C$97</definedName>
    <definedName name="_0300Retail">[1]Retail!$A$22:$C$46</definedName>
    <definedName name="_0300SS">'[1]Shared Services'!$A$22:$C$193</definedName>
    <definedName name="_107000">#REF!</definedName>
    <definedName name="_186200">#REF!</definedName>
    <definedName name="_1ST_QTR">#REF!</definedName>
    <definedName name="_2NDQTR">#REF!</definedName>
    <definedName name="_3RD_QTR">#REF!</definedName>
    <definedName name="_941XXX">#REF!</definedName>
    <definedName name="_APR98">#REF!</definedName>
    <definedName name="_att1">#REF!</definedName>
    <definedName name="_att10">#REF!</definedName>
    <definedName name="_att11">#REF!</definedName>
    <definedName name="_att12">#REF!</definedName>
    <definedName name="_att13">#REF!</definedName>
    <definedName name="_att14">#REF!</definedName>
    <definedName name="_att15">#REF!</definedName>
    <definedName name="_att16">#REF!</definedName>
    <definedName name="_att17">#REF!</definedName>
    <definedName name="_att18">#REF!</definedName>
    <definedName name="_att19">#REF!</definedName>
    <definedName name="_att2">#REF!</definedName>
    <definedName name="_att20">#REF!</definedName>
    <definedName name="_att21">#REF!</definedName>
    <definedName name="_att22">#REF!</definedName>
    <definedName name="_att23">#REF!</definedName>
    <definedName name="_att24">#REF!</definedName>
    <definedName name="_att3">#REF!</definedName>
    <definedName name="_att4">#REF!</definedName>
    <definedName name="_att5">#REF!</definedName>
    <definedName name="_att6">#REF!</definedName>
    <definedName name="_att7">#REF!</definedName>
    <definedName name="_att8">#REF!</definedName>
    <definedName name="_att9">#REF!</definedName>
    <definedName name="_AUG98">#REF!</definedName>
    <definedName name="_bbb2" localSheetId="5" hidden="1">{#N/A,#N/A,TRUE,"Cover";#N/A,#N/A,TRUE,"Revision Log";#N/A,#N/A,TRUE,"Assumptions";#N/A,#N/A,TRUE,"Inputs";#N/A,#N/A,TRUE,"Sensitivity";#N/A,#N/A,TRUE,"Graphs";#N/A,#N/A,TRUE,"Operating Graphs";#N/A,#N/A,TRUE,"Stats";#N/A,#N/A,TRUE,"Summary"}</definedName>
    <definedName name="_bbb2" localSheetId="8" hidden="1">{#N/A,#N/A,TRUE,"Cover";#N/A,#N/A,TRUE,"Revision Log";#N/A,#N/A,TRUE,"Assumptions";#N/A,#N/A,TRUE,"Inputs";#N/A,#N/A,TRUE,"Sensitivity";#N/A,#N/A,TRUE,"Graphs";#N/A,#N/A,TRUE,"Operating Graphs";#N/A,#N/A,TRUE,"Stats";#N/A,#N/A,TRUE,"Summary"}</definedName>
    <definedName name="_bbb2" hidden="1">{#N/A,#N/A,TRUE,"Cover";#N/A,#N/A,TRUE,"Revision Log";#N/A,#N/A,TRUE,"Assumptions";#N/A,#N/A,TRUE,"Inputs";#N/A,#N/A,TRUE,"Sensitivity";#N/A,#N/A,TRUE,"Graphs";#N/A,#N/A,TRUE,"Operating Graphs";#N/A,#N/A,TRUE,"Stats";#N/A,#N/A,TRUE,"Summary"}</definedName>
    <definedName name="_bbb3" localSheetId="5" hidden="1">{#N/A,#N/A,TRUE,"Cover";#N/A,#N/A,TRUE,"Revision Log";#N/A,#N/A,TRUE,"Assumptions";#N/A,#N/A,TRUE,"Inputs";#N/A,#N/A,TRUE,"Sensitivity";#N/A,#N/A,TRUE,"Graphs";#N/A,#N/A,TRUE,"Operating Graphs";#N/A,#N/A,TRUE,"Stats";#N/A,#N/A,TRUE,"Summary"}</definedName>
    <definedName name="_bbb3" localSheetId="8" hidden="1">{#N/A,#N/A,TRUE,"Cover";#N/A,#N/A,TRUE,"Revision Log";#N/A,#N/A,TRUE,"Assumptions";#N/A,#N/A,TRUE,"Inputs";#N/A,#N/A,TRUE,"Sensitivity";#N/A,#N/A,TRUE,"Graphs";#N/A,#N/A,TRUE,"Operating Graphs";#N/A,#N/A,TRUE,"Stats";#N/A,#N/A,TRUE,"Summary"}</definedName>
    <definedName name="_bbb3" hidden="1">{#N/A,#N/A,TRUE,"Cover";#N/A,#N/A,TRUE,"Revision Log";#N/A,#N/A,TRUE,"Assumptions";#N/A,#N/A,TRUE,"Inputs";#N/A,#N/A,TRUE,"Sensitivity";#N/A,#N/A,TRUE,"Graphs";#N/A,#N/A,TRUE,"Operating Graphs";#N/A,#N/A,TRUE,"Stats";#N/A,#N/A,TRUE,"Summary"}</definedName>
    <definedName name="_bbb4" localSheetId="5" hidden="1">{#N/A,#N/A,TRUE,"Cover";#N/A,#N/A,TRUE,"Revision Log";#N/A,#N/A,TRUE,"Assumptions";#N/A,#N/A,TRUE,"Inputs";#N/A,#N/A,TRUE,"Sensitivity";#N/A,#N/A,TRUE,"Graphs";#N/A,#N/A,TRUE,"Operating Graphs";#N/A,#N/A,TRUE,"Stats";#N/A,#N/A,TRUE,"Summary"}</definedName>
    <definedName name="_bbb4" localSheetId="8" hidden="1">{#N/A,#N/A,TRUE,"Cover";#N/A,#N/A,TRUE,"Revision Log";#N/A,#N/A,TRUE,"Assumptions";#N/A,#N/A,TRUE,"Inputs";#N/A,#N/A,TRUE,"Sensitivity";#N/A,#N/A,TRUE,"Graphs";#N/A,#N/A,TRUE,"Operating Graphs";#N/A,#N/A,TRUE,"Stats";#N/A,#N/A,TRUE,"Summary"}</definedName>
    <definedName name="_bbb4" hidden="1">{#N/A,#N/A,TRUE,"Cover";#N/A,#N/A,TRUE,"Revision Log";#N/A,#N/A,TRUE,"Assumptions";#N/A,#N/A,TRUE,"Inputs";#N/A,#N/A,TRUE,"Sensitivity";#N/A,#N/A,TRUE,"Graphs";#N/A,#N/A,TRUE,"Operating Graphs";#N/A,#N/A,TRUE,"Stats";#N/A,#N/A,TRUE,"Summary"}</definedName>
    <definedName name="_DAT1">#REF!</definedName>
    <definedName name="_DAT11" localSheetId="5">'[2]1999 to 2005'!#REF!</definedName>
    <definedName name="_DAT11" localSheetId="8">'[2]1999 to 2005'!#REF!</definedName>
    <definedName name="_DAT11">'[2]1999 to 2005'!#REF!</definedName>
    <definedName name="_Dat12" localSheetId="5">'[2]1999 to 2005'!#REF!</definedName>
    <definedName name="_Dat12" localSheetId="8">'[2]1999 to 2005'!#REF!</definedName>
    <definedName name="_Dat12">'[2]1999 to 2005'!#REF!</definedName>
    <definedName name="_DAT13" localSheetId="5">'[2]1999 to 2005'!#REF!</definedName>
    <definedName name="_DAT13">'[2]1999 to 2005'!#REF!</definedName>
    <definedName name="_DAT2" localSheetId="8">#REF!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EC97">#REF!</definedName>
    <definedName name="_FEB98">#REF!</definedName>
    <definedName name="_JAN98">#REF!</definedName>
    <definedName name="_JUL98">#REF!</definedName>
    <definedName name="_Key1" localSheetId="5" hidden="1">[3]Jul!#REF!</definedName>
    <definedName name="_Key1" hidden="1">[3]Jul!#REF!</definedName>
    <definedName name="_Key2" localSheetId="5" hidden="1">[3]Jul!#REF!</definedName>
    <definedName name="_Key2" hidden="1">[3]Jul!#REF!</definedName>
    <definedName name="_MAR98" localSheetId="8">#REF!</definedName>
    <definedName name="_MAR98">#REF!</definedName>
    <definedName name="_MAY98">#REF!</definedName>
    <definedName name="_NOV97">#REF!</definedName>
    <definedName name="_Order1" hidden="1">255</definedName>
    <definedName name="_Order2" hidden="1">255</definedName>
    <definedName name="_Sort" localSheetId="5" hidden="1">[3]Jul!#REF!</definedName>
    <definedName name="_Sort" hidden="1">[3]Jul!#REF!</definedName>
    <definedName name="_TAX" localSheetId="8">#REF!</definedName>
    <definedName name="_TAX">#REF!</definedName>
    <definedName name="a_FigJNP1p1">#REF!</definedName>
    <definedName name="a_FigJNP1p2">#REF!</definedName>
    <definedName name="a_OPC1">#REF!</definedName>
    <definedName name="a_OPC2">#REF!</definedName>
    <definedName name="a_OPC3">#REF!</definedName>
    <definedName name="a_OPC4">#REF!</definedName>
    <definedName name="a_OPC5">#REF!</definedName>
    <definedName name="a_OPC6">#REF!</definedName>
    <definedName name="a329summ">#REF!</definedName>
    <definedName name="a329tcsg">#REF!</definedName>
    <definedName name="a329wp">#REF!</definedName>
    <definedName name="acalc_p1">#REF!</definedName>
    <definedName name="acalc_p3">#REF!</definedName>
    <definedName name="ACCPLTTRUUP">#REF!</definedName>
    <definedName name="Acronymes">#REF!</definedName>
    <definedName name="ACTPLT">#REF!</definedName>
    <definedName name="ActualNox" localSheetId="5">'[4]Actual NOX'!$A$4:$B$4,'[4]Actual NOX'!$A$6:$I$42</definedName>
    <definedName name="ActualNox">'[4]Actual NOX'!$A$4:$B$4,'[4]Actual NOX'!$A$6:$I$42</definedName>
    <definedName name="Adj_4CP" localSheetId="8">#REF!</definedName>
    <definedName name="Adj_4CP">#REF!</definedName>
    <definedName name="adj_kwh_selfgen">#REF!</definedName>
    <definedName name="adj_rev_selfgen">#REF!</definedName>
    <definedName name="alloc">#REF!</definedName>
    <definedName name="ANNU1998">#REF!</definedName>
    <definedName name="ANNU1999">#REF!</definedName>
    <definedName name="AnnualRate" localSheetId="5">'[4]Act&amp;Proj Interest'!#REF!</definedName>
    <definedName name="AnnualRate">'[4]Act&amp;Proj Interest'!#REF!</definedName>
    <definedName name="appendxA_p1" localSheetId="8">#REF!</definedName>
    <definedName name="appendxA_p1">#REF!</definedName>
    <definedName name="appendxA_p2">#REF!</definedName>
    <definedName name="attach5">#REF!</definedName>
    <definedName name="BACKUP">#REF!</definedName>
    <definedName name="BASE_RATE_ADJ">#REF!</definedName>
    <definedName name="bbb3tes" localSheetId="5" hidden="1">{#N/A,#N/A,TRUE,"Cover";#N/A,#N/A,TRUE,"Revision Log";#N/A,#N/A,TRUE,"Assumptions";#N/A,#N/A,TRUE,"Inputs";#N/A,#N/A,TRUE,"Sensitivity";#N/A,#N/A,TRUE,"Graphs";#N/A,#N/A,TRUE,"Operating Graphs";#N/A,#N/A,TRUE,"Stats";#N/A,#N/A,TRUE,"Summary"}</definedName>
    <definedName name="bbb3tes" localSheetId="8" hidden="1">{#N/A,#N/A,TRUE,"Cover";#N/A,#N/A,TRUE,"Revision Log";#N/A,#N/A,TRUE,"Assumptions";#N/A,#N/A,TRUE,"Inputs";#N/A,#N/A,TRUE,"Sensitivity";#N/A,#N/A,TRUE,"Graphs";#N/A,#N/A,TRUE,"Operating Graphs";#N/A,#N/A,TRUE,"Stats";#N/A,#N/A,TRUE,"Summary"}</definedName>
    <definedName name="bbb3tes" hidden="1">{#N/A,#N/A,TRUE,"Cover";#N/A,#N/A,TRUE,"Revision Log";#N/A,#N/A,TRUE,"Assumptions";#N/A,#N/A,TRUE,"Inputs";#N/A,#N/A,TRUE,"Sensitivity";#N/A,#N/A,TRUE,"Graphs";#N/A,#N/A,TRUE,"Operating Graphs";#N/A,#N/A,TRUE,"Stats";#N/A,#N/A,TRUE,"Summary"}</definedName>
    <definedName name="BOX_RESULT">#REF!</definedName>
    <definedName name="bsis" localSheetId="5">[5]bsis!$A$1:$E$937</definedName>
    <definedName name="bsis">[5]bsis!$A$1:$E$937</definedName>
    <definedName name="BYCLASS" localSheetId="8">#REF!</definedName>
    <definedName name="BYCLASS">#REF!</definedName>
    <definedName name="BYRATE">#REF!</definedName>
    <definedName name="CAPS1">#REF!</definedName>
    <definedName name="CAPS2">#REF!</definedName>
    <definedName name="CHECK_A">#REF!</definedName>
    <definedName name="CHECK_AMOUNT">#REF!</definedName>
    <definedName name="CHECK_B">#REF!</definedName>
    <definedName name="CHECK_BALANCE">#REF!</definedName>
    <definedName name="CHECK_C">#REF!</definedName>
    <definedName name="CHECK_CAPS">#REF!</definedName>
    <definedName name="CHECK_CC">#REF!</definedName>
    <definedName name="CHECK_CHARGE_CD">#REF!</definedName>
    <definedName name="CHECK_COMPANY">#REF!</definedName>
    <definedName name="CHECK_D">#REF!</definedName>
    <definedName name="CHECK_D100">#REF!</definedName>
    <definedName name="CHECK_DUP_YR">#REF!</definedName>
    <definedName name="CHECK_E">#REF!</definedName>
    <definedName name="CHECK_EE">#REF!</definedName>
    <definedName name="CHECK_J">#REF!</definedName>
    <definedName name="CHECK_JOB_NO">#REF!</definedName>
    <definedName name="CHECK_JOURNAL">#REF!</definedName>
    <definedName name="CHECK_M">#REF!</definedName>
    <definedName name="CHECK_MONTH">#REF!</definedName>
    <definedName name="CHECK_PE">#REF!</definedName>
    <definedName name="CHECK_YEAR">#REF!</definedName>
    <definedName name="co_174_table" localSheetId="5">'[6]1200 download for BSP'!$B$605:$D$653</definedName>
    <definedName name="co_174_table">'[6]1200 download for BSP'!$B$605:$D$653</definedName>
    <definedName name="co_292_table" localSheetId="5">'[6]1200 download for BSP'!$B$669:$D$702</definedName>
    <definedName name="co_292_table">'[6]1200 download for BSP'!$B$669:$D$702</definedName>
    <definedName name="co_3_table" localSheetId="5">'[7]1200 download for BSP'!$B$8:$D$324</definedName>
    <definedName name="co_3_table">'[7]1200 download for BSP'!$B$8:$D$324</definedName>
    <definedName name="co_4_table" localSheetId="5">'[6]1200 download for BSP'!$B$311:$D$452</definedName>
    <definedName name="co_4_table">'[6]1200 download for BSP'!$B$311:$D$452</definedName>
    <definedName name="co_42_table" localSheetId="5">'[7]1200 download for BSP'!$B$340:$D$350</definedName>
    <definedName name="co_42_table">'[7]1200 download for BSP'!$B$340:$D$350</definedName>
    <definedName name="co_53_table" localSheetId="5">'[7]1200 download for BSP'!$B$366:$D$373</definedName>
    <definedName name="co_53_table">'[7]1200 download for BSP'!$B$366:$D$373</definedName>
    <definedName name="co_54_table" localSheetId="5">'[7]1200 download for BSP'!$B$389:$D$396</definedName>
    <definedName name="co_54_table">'[7]1200 download for BSP'!$B$389:$D$396</definedName>
    <definedName name="co_9003_table" localSheetId="5">'[7]1200 download for BSP'!$B$412:$D$435</definedName>
    <definedName name="co_9003_table">'[7]1200 download for BSP'!$B$412:$D$435</definedName>
    <definedName name="co174mar02" localSheetId="5">'[8]0302 gl'!$A$211:$F$233</definedName>
    <definedName name="co174mar02">'[8]0302 gl'!$A$211:$F$233</definedName>
    <definedName name="CONT_CHECK_A" localSheetId="8">#REF!</definedName>
    <definedName name="CONT_CHECK_A">#REF!</definedName>
    <definedName name="CONT_FILESAVE">#REF!</definedName>
    <definedName name="contact_table" localSheetId="5">'[7]0003 Details'!$A$8:$L$324</definedName>
    <definedName name="contact_table">'[7]0003 Details'!$A$8:$L$324</definedName>
    <definedName name="contact_table2" localSheetId="5">'[7]0003 Details'!$A$8:$N$324</definedName>
    <definedName name="contact_table2">'[7]0003 Details'!$A$8:$N$324</definedName>
    <definedName name="COPY" localSheetId="8">#REF!</definedName>
    <definedName name="COPY">#REF!</definedName>
    <definedName name="COPY1">#REF!</definedName>
    <definedName name="COPY10">#REF!</definedName>
    <definedName name="COPY100">#REF!</definedName>
    <definedName name="COPY1000">#REF!</definedName>
    <definedName name="COST_SUMMARY">#REF!</definedName>
    <definedName name="COSTPG1">#REF!</definedName>
    <definedName name="COSTPG2">#REF!</definedName>
    <definedName name="COUNT">#REF!</definedName>
    <definedName name="COUNT_LINES">#REF!</definedName>
    <definedName name="COUNTER">#REF!</definedName>
    <definedName name="COUNTFORMULA">#REF!</definedName>
    <definedName name="COVER">#REF!</definedName>
    <definedName name="CYCLE">#REF!</definedName>
    <definedName name="d">#REF!</definedName>
    <definedName name="DISALLOWANCE">#REF!</definedName>
    <definedName name="Divisor">#REF!</definedName>
    <definedName name="DOCKET_18057">#REF!</definedName>
    <definedName name="e">#REF!</definedName>
    <definedName name="EDIT_COMPLETE">#REF!</definedName>
    <definedName name="EDIT_DATA">#REF!</definedName>
    <definedName name="Energy_Efficiency_Measure">#REF!</definedName>
    <definedName name="ERASE_OUTPUT">#REF!</definedName>
    <definedName name="ERASEDUP">#REF!</definedName>
    <definedName name="FACE_PRINT">#REF!</definedName>
    <definedName name="FACTOR_REFUND" localSheetId="5">'[9]Not Used'!$A$1:$L$29</definedName>
    <definedName name="FACTOR_REFUND">'[9]Not Used'!$A$1:$L$29</definedName>
    <definedName name="FEB_REVISED" localSheetId="8">#REF!</definedName>
    <definedName name="FEB_REVISED">#REF!</definedName>
    <definedName name="FERC_NUMBER">#REF!</definedName>
    <definedName name="FERC_VALUE">#REF!</definedName>
    <definedName name="FFT">#REF!</definedName>
    <definedName name="fininfo">#REF!</definedName>
    <definedName name="finratios">#REF!</definedName>
    <definedName name="g" localSheetId="2">#REF!</definedName>
    <definedName name="g" localSheetId="5">#REF!</definedName>
    <definedName name="g" localSheetId="8">#REF!</definedName>
    <definedName name="g">#REF!</definedName>
    <definedName name="GARBAGE" localSheetId="8">#REF!</definedName>
    <definedName name="GARBAGE">#REF!</definedName>
    <definedName name="gen_capa_rev_p1">#REF!</definedName>
    <definedName name="gen_capa_rev_p2">#REF!</definedName>
    <definedName name="Genco" localSheetId="5">[10]Genco!$A$6:$C$370</definedName>
    <definedName name="Genco">[10]Genco!$A$6:$C$370</definedName>
    <definedName name="ggt" localSheetId="8">#REF!</definedName>
    <definedName name="ggt">#REF!</definedName>
    <definedName name="graphs11" localSheetId="5" hidden="1">{#N/A,#N/A,TRUE,"Operating Graphs";#N/A,#N/A,TRUE,"Stats"}</definedName>
    <definedName name="graphs11" localSheetId="8" hidden="1">{#N/A,#N/A,TRUE,"Operating Graphs";#N/A,#N/A,TRUE,"Stats"}</definedName>
    <definedName name="graphs11" hidden="1">{#N/A,#N/A,TRUE,"Operating Graphs";#N/A,#N/A,TRUE,"Stats"}</definedName>
    <definedName name="Hist" localSheetId="5">[10]Hist!$A$6:$D$7</definedName>
    <definedName name="Hist">[10]Hist!$A$6:$D$7</definedName>
    <definedName name="HLPCorp" localSheetId="5">'[10]HLP Corp'!$A$6:$C$215</definedName>
    <definedName name="HLPCorp">'[10]HLP Corp'!$A$6:$C$215</definedName>
    <definedName name="HLPDivision" localSheetId="5">'[10]HLP Div'!$A$6:$C$322</definedName>
    <definedName name="HLPDivision">'[10]HLP Div'!$A$6:$C$322</definedName>
    <definedName name="i" localSheetId="2">#REF!</definedName>
    <definedName name="I" localSheetId="5">"a1..m50"</definedName>
    <definedName name="I" localSheetId="8">"a1..m50"</definedName>
    <definedName name="i">#REF!</definedName>
    <definedName name="I_S_Table" localSheetId="8">#REF!</definedName>
    <definedName name="I_S_Table">#REF!</definedName>
    <definedName name="impute_adj">#REF!</definedName>
    <definedName name="Income_Statement">#REF!</definedName>
    <definedName name="IncStmt">#REF!</definedName>
    <definedName name="INPUT_FERC">#REF!</definedName>
    <definedName name="ISTB">#REF!</definedName>
    <definedName name="jecorr">#REF!</definedName>
    <definedName name="JNP1p1">#REF!</definedName>
    <definedName name="JNP1p2">#REF!</definedName>
    <definedName name="JNP1p3">#REF!</definedName>
    <definedName name="JNP1p4">#REF!</definedName>
    <definedName name="JNP1p5">#REF!</definedName>
    <definedName name="JNP2p1">#REF!</definedName>
    <definedName name="JNP2p2">#REF!</definedName>
    <definedName name="JNP2p3">#REF!</definedName>
    <definedName name="JNP3p1">#REF!</definedName>
    <definedName name="JNP3p2">#REF!</definedName>
    <definedName name="JNP3p3">#REF!</definedName>
    <definedName name="JNP3p4">#REF!</definedName>
    <definedName name="JNP3p5">#REF!</definedName>
    <definedName name="JNP3p6">#REF!</definedName>
    <definedName name="JNP5p1">#REF!</definedName>
    <definedName name="JNP5p2">#REF!</definedName>
    <definedName name="JUNE98">#REF!</definedName>
    <definedName name="LMS">#REF!</definedName>
    <definedName name="LoadServingEntities">#REF!</definedName>
    <definedName name="lookup_table">#REF!</definedName>
    <definedName name="loss_mult">#REF!</definedName>
    <definedName name="MACRO">#REF!</definedName>
    <definedName name="MANUAL_JE">#REF!</definedName>
    <definedName name="MCFPLT" localSheetId="5">[11]AccPlt!#REF!</definedName>
    <definedName name="MCFPLT" localSheetId="8">[11]AccPlt!#REF!</definedName>
    <definedName name="MCFPLT">[11]AccPlt!#REF!</definedName>
    <definedName name="MWH" localSheetId="8">#REF!</definedName>
    <definedName name="MWH">#REF!</definedName>
    <definedName name="mwh_aloc">#REF!</definedName>
    <definedName name="new" localSheetId="5" hidden="1">{#N/A,#N/A,TRUE,"Operating Graphs";#N/A,#N/A,TRUE,"Stats"}</definedName>
    <definedName name="new" localSheetId="8" hidden="1">{#N/A,#N/A,TRUE,"Operating Graphs";#N/A,#N/A,TRUE,"Stats"}</definedName>
    <definedName name="new" hidden="1">{#N/A,#N/A,TRUE,"Operating Graphs";#N/A,#N/A,TRUE,"Stats"}</definedName>
    <definedName name="Nuclear" localSheetId="5">[10]Nuclear!$A$6:$C$91</definedName>
    <definedName name="Nuclear">[10]Nuclear!$A$6:$C$91</definedName>
    <definedName name="NvsEndTime">37814.7334027778</definedName>
    <definedName name="O_U_INT_MONTH">#REF!</definedName>
    <definedName name="O_U_INT_SUMMARY">#REF!</definedName>
    <definedName name="O_U_MO_SUMMARY">#REF!</definedName>
    <definedName name="O_U_RECONCIL">#REF!</definedName>
    <definedName name="O_U_SUMMARY">#REF!</definedName>
    <definedName name="OLE_LINK1" localSheetId="9">'Schedule R'!#REF!</definedName>
    <definedName name="OOP_ADJ" localSheetId="5">[9]Open!$A$1:$AA$73</definedName>
    <definedName name="OOP_ADJ">[9]Open!$A$1:$AA$73</definedName>
    <definedName name="OTHER" localSheetId="8">#REF!</definedName>
    <definedName name="OTHER">#REF!</definedName>
    <definedName name="P1_">#REF!</definedName>
    <definedName name="PAGE1">#REF!</definedName>
    <definedName name="PAGE2">#REF!</definedName>
    <definedName name="PAGE3">#REF!</definedName>
    <definedName name="PARM_YEAR1" localSheetId="5">'[12]Home Page'!$H$3</definedName>
    <definedName name="PARM_YEAR1">'[12]Home Page'!$H$3</definedName>
    <definedName name="PRINT" localSheetId="8">#REF!</definedName>
    <definedName name="PRINT">#REF!</definedName>
    <definedName name="_xlnm.Print_Area" localSheetId="9">'Schedule R'!$A$1:$C$20</definedName>
    <definedName name="PRINT_BACKUP" localSheetId="8">#REF!</definedName>
    <definedName name="PRINT_BACKUP">#REF!</definedName>
    <definedName name="_xlnm.Print_Titles" localSheetId="5">'Schedule M'!$1:$8</definedName>
    <definedName name="_xlnm.Print_Titles" localSheetId="9">'Schedule R'!$1:$8</definedName>
    <definedName name="QUART1998" localSheetId="8">#REF!</definedName>
    <definedName name="QUART1998">#REF!</definedName>
    <definedName name="QUART1999">#REF!</definedName>
    <definedName name="RAIL_SPUR">#REF!</definedName>
    <definedName name="rate" localSheetId="5">'[4]Act&amp;Proj Interest'!#REF!</definedName>
    <definedName name="rate">'[4]Act&amp;Proj Interest'!#REF!</definedName>
    <definedName name="recap" localSheetId="5" hidden="1">{#N/A,#N/A,TRUE,"Cover";#N/A,#N/A,TRUE,"Revision Log";#N/A,#N/A,TRUE,"Assumptions";#N/A,#N/A,TRUE,"Inputs";#N/A,#N/A,TRUE,"Sensitivity";#N/A,#N/A,TRUE,"Graphs";#N/A,#N/A,TRUE,"Operating Graphs";#N/A,#N/A,TRUE,"Stats";#N/A,#N/A,TRUE,"Summary"}</definedName>
    <definedName name="recap" localSheetId="8" hidden="1">{#N/A,#N/A,TRUE,"Cover";#N/A,#N/A,TRUE,"Revision Log";#N/A,#N/A,TRUE,"Assumptions";#N/A,#N/A,TRUE,"Inputs";#N/A,#N/A,TRUE,"Sensitivity";#N/A,#N/A,TRUE,"Graphs";#N/A,#N/A,TRUE,"Operating Graphs";#N/A,#N/A,TRUE,"Stats";#N/A,#N/A,TRUE,"Summary"}</definedName>
    <definedName name="recap" hidden="1">{#N/A,#N/A,TRUE,"Cover";#N/A,#N/A,TRUE,"Revision Log";#N/A,#N/A,TRUE,"Assumptions";#N/A,#N/A,TRUE,"Inputs";#N/A,#N/A,TRUE,"Sensitivity";#N/A,#N/A,TRUE,"Graphs";#N/A,#N/A,TRUE,"Operating Graphs";#N/A,#N/A,TRUE,"Stats";#N/A,#N/A,TRUE,"Summary"}</definedName>
    <definedName name="recap12" localSheetId="5" hidden="1">{#N/A,#N/A,TRUE,"Cover";#N/A,#N/A,TRUE,"Revision Log";#N/A,#N/A,TRUE,"Assumptions";#N/A,#N/A,TRUE,"Inputs";#N/A,#N/A,TRUE,"Sensitivity";#N/A,#N/A,TRUE,"Graphs";#N/A,#N/A,TRUE,"Operating Graphs";#N/A,#N/A,TRUE,"Stats";#N/A,#N/A,TRUE,"Summary"}</definedName>
    <definedName name="recap12" localSheetId="8" hidden="1">{#N/A,#N/A,TRUE,"Cover";#N/A,#N/A,TRUE,"Revision Log";#N/A,#N/A,TRUE,"Assumptions";#N/A,#N/A,TRUE,"Inputs";#N/A,#N/A,TRUE,"Sensitivity";#N/A,#N/A,TRUE,"Graphs";#N/A,#N/A,TRUE,"Operating Graphs";#N/A,#N/A,TRUE,"Stats";#N/A,#N/A,TRUE,"Summary"}</definedName>
    <definedName name="recap12" hidden="1">{#N/A,#N/A,TRUE,"Cover";#N/A,#N/A,TRUE,"Revision Log";#N/A,#N/A,TRUE,"Assumptions";#N/A,#N/A,TRUE,"Inputs";#N/A,#N/A,TRUE,"Sensitivity";#N/A,#N/A,TRUE,"Graphs";#N/A,#N/A,TRUE,"Operating Graphs";#N/A,#N/A,TRUE,"Stats";#N/A,#N/A,TRUE,"Summary"}</definedName>
    <definedName name="recap2" localSheetId="5" hidden="1">{#N/A,#N/A,TRUE,"Cover";#N/A,#N/A,TRUE,"Revision Log";#N/A,#N/A,TRUE,"Assumptions";#N/A,#N/A,TRUE,"Inputs";#N/A,#N/A,TRUE,"Sensitivity";#N/A,#N/A,TRUE,"Graphs";#N/A,#N/A,TRUE,"Operating Graphs";#N/A,#N/A,TRUE,"Stats";#N/A,#N/A,TRUE,"Summary"}</definedName>
    <definedName name="recap2" localSheetId="8" hidden="1">{#N/A,#N/A,TRUE,"Cover";#N/A,#N/A,TRUE,"Revision Log";#N/A,#N/A,TRUE,"Assumptions";#N/A,#N/A,TRUE,"Inputs";#N/A,#N/A,TRUE,"Sensitivity";#N/A,#N/A,TRUE,"Graphs";#N/A,#N/A,TRUE,"Operating Graphs";#N/A,#N/A,TRUE,"Stats";#N/A,#N/A,TRUE,"Summary"}</definedName>
    <definedName name="recap2" hidden="1">{#N/A,#N/A,TRUE,"Cover";#N/A,#N/A,TRUE,"Revision Log";#N/A,#N/A,TRUE,"Assumptions";#N/A,#N/A,TRUE,"Inputs";#N/A,#N/A,TRUE,"Sensitivity";#N/A,#N/A,TRUE,"Graphs";#N/A,#N/A,TRUE,"Operating Graphs";#N/A,#N/A,TRUE,"Stats";#N/A,#N/A,TRUE,"Summary"}</definedName>
    <definedName name="REFORMAT">#REF!</definedName>
    <definedName name="REFORMAT_EE">#REF!</definedName>
    <definedName name="REFORMAT_FILE">#REF!</definedName>
    <definedName name="REFORMAT_JOB">#REF!</definedName>
    <definedName name="REFORMAT_SEQ">#REF!</definedName>
    <definedName name="REFORMAT_SETUP">#REF!</definedName>
    <definedName name="REFORMAT_WO">#REF!</definedName>
    <definedName name="REP" localSheetId="5">[10]REP!$A$6:$C$30</definedName>
    <definedName name="REP">[10]REP!$A$6:$C$30</definedName>
    <definedName name="RESET" localSheetId="8">#REF!</definedName>
    <definedName name="RESET">#REF!</definedName>
    <definedName name="Residentialmeasures" localSheetId="5">'[13]Residential (TX EUL March 2009)'!$F$2:$F$37</definedName>
    <definedName name="Residentialmeasures">'[13]Residential (TX EUL March 2009)'!$F$2:$F$37</definedName>
    <definedName name="REVENUE_SUMMARY" localSheetId="8">#REF!</definedName>
    <definedName name="REVENUE_SUMMARY">#REF!</definedName>
    <definedName name="REVPG1">#REF!</definedName>
    <definedName name="REVPG2">#REF!</definedName>
    <definedName name="REVPG3">#REF!</definedName>
    <definedName name="ROR_Balance_Sheet">#REF!</definedName>
    <definedName name="S1_">#REF!</definedName>
    <definedName name="S2_">#REF!</definedName>
    <definedName name="SCHIX">#REF!</definedName>
    <definedName name="SCHVI">#REF!</definedName>
    <definedName name="SCHVIII">#REF!</definedName>
    <definedName name="SCHVIIIA">#REF!</definedName>
    <definedName name="selfgen_4CP_adj">#REF!</definedName>
    <definedName name="selfgen_revmwh_adj">#REF!</definedName>
    <definedName name="SS" localSheetId="5">'[10]Shared Services'!$A$6:$C$213</definedName>
    <definedName name="SS">'[10]Shared Services'!$A$6:$C$213</definedName>
    <definedName name="SUB_B" localSheetId="8">#REF!</definedName>
    <definedName name="SUB_B">#REF!</definedName>
    <definedName name="SUB_M">#REF!</definedName>
    <definedName name="SUB_TRANSMIT">#REF!</definedName>
    <definedName name="SUMMARY">#REF!</definedName>
    <definedName name="SURC_16486">#REF!</definedName>
    <definedName name="SURC_17290">#REF!</definedName>
    <definedName name="tb">#REF!</definedName>
    <definedName name="TCgroup_aloc">#REF!</definedName>
    <definedName name="Tcvalues_horitonal">#REF!</definedName>
    <definedName name="TEST0">#REF!</definedName>
    <definedName name="TESTHKEY">#REF!</definedName>
    <definedName name="TESTKEYS">#REF!</definedName>
    <definedName name="TESTVKEY">#REF!</definedName>
    <definedName name="tons">#REF!</definedName>
    <definedName name="tons_ac">#REF!</definedName>
    <definedName name="tons_hp_htr">#REF!</definedName>
    <definedName name="TRANSMIT">#REF!</definedName>
    <definedName name="TRANSMIT_ABORT">#REF!</definedName>
    <definedName name="TRANSMIT_JRNL">#REF!</definedName>
    <definedName name="TRANSMIT_MONTH">#REF!</definedName>
    <definedName name="TRANSMIT_RECORD">#REF!</definedName>
    <definedName name="Trial_Balance">#REF!</definedName>
    <definedName name="Trial2" localSheetId="5">'[8]#REF'!$A$467:$IV$636</definedName>
    <definedName name="Trial2">'[8]#REF'!$A$467:$IV$636</definedName>
    <definedName name="TrialBalance">'[14]trial balance'!$A$9:$C$360</definedName>
    <definedName name="trust" localSheetId="8">#REF!</definedName>
    <definedName name="trust">#REF!</definedName>
    <definedName name="TRUST_DETAIL">#REF!</definedName>
    <definedName name="validation_list" localSheetId="5">OFFSET('[15]TRM V1'!$H$3,,,COUNTIF('[15]TRM V1'!$H$3:$H$117,"?*"),)</definedName>
    <definedName name="validation_list" localSheetId="8">OFFSET(#REF!,,,COUNTIF(#REF!,"?*"),)</definedName>
    <definedName name="validation_list">OFFSET('[15]TRM V1'!$H$3,,,COUNTIF('[15]TRM V1'!$H$3:$H$117,"?*"),)</definedName>
    <definedName name="VAN" localSheetId="8">#REF!</definedName>
    <definedName name="VAN">#REF!</definedName>
    <definedName name="WP4cp">#REF!</definedName>
    <definedName name="WPkwf1">#REF!</definedName>
    <definedName name="WPkwf2">#REF!</definedName>
    <definedName name="WPkwf3">#REF!</definedName>
    <definedName name="WPkwf4">#REF!</definedName>
    <definedName name="WPkwf5">#REF!</definedName>
    <definedName name="WPkwf6">#REF!</definedName>
    <definedName name="WPkwrt">#REF!</definedName>
    <definedName name="WPkwtc">#REF!</definedName>
    <definedName name="WPloss">#REF!</definedName>
    <definedName name="WPmwh1">#REF!</definedName>
    <definedName name="WPmwh2">#REF!</definedName>
    <definedName name="WPmwh3">#REF!</definedName>
    <definedName name="WPmwh4">#REF!</definedName>
    <definedName name="WPmwhadj">#REF!</definedName>
    <definedName name="WPqc">#REF!</definedName>
    <definedName name="wrn.Cashflow." localSheetId="5" hidden="1">{#N/A,#N/A,TRUE,"Cover";#N/A,#N/A,TRUE,"Revision Log";#N/A,#N/A,TRUE,"Assumptions";#N/A,#N/A,TRUE,"Inputs";#N/A,#N/A,TRUE,"Sensitivity";#N/A,#N/A,TRUE,"Graphs";#N/A,#N/A,TRUE,"Operating Graphs";#N/A,#N/A,TRUE,"Stats";#N/A,#N/A,TRUE,"Summary"}</definedName>
    <definedName name="wrn.Cashflow." localSheetId="8" hidden="1">{#N/A,#N/A,TRUE,"Cover";#N/A,#N/A,TRUE,"Revision Log";#N/A,#N/A,TRUE,"Assumptions";#N/A,#N/A,TRUE,"Inputs";#N/A,#N/A,TRUE,"Sensitivity";#N/A,#N/A,TRUE,"Graphs";#N/A,#N/A,TRUE,"Operating Graphs";#N/A,#N/A,TRUE,"Stats";#N/A,#N/A,TRUE,"Summary"}</definedName>
    <definedName name="wrn.Cashflow." hidden="1">{#N/A,#N/A,TRUE,"Cover";#N/A,#N/A,TRUE,"Revision Log";#N/A,#N/A,TRUE,"Assumptions";#N/A,#N/A,TRUE,"Inputs";#N/A,#N/A,TRUE,"Sensitivity";#N/A,#N/A,TRUE,"Graphs";#N/A,#N/A,TRUE,"Operating Graphs";#N/A,#N/A,TRUE,"Stats";#N/A,#N/A,TRUE,"Summary"}</definedName>
    <definedName name="wrn.Operating_Graphs_Stats." localSheetId="5" hidden="1">{#N/A,#N/A,TRUE,"Operating Graphs";#N/A,#N/A,TRUE,"Stats"}</definedName>
    <definedName name="wrn.Operating_Graphs_Stats." localSheetId="8" hidden="1">{#N/A,#N/A,TRUE,"Operating Graphs";#N/A,#N/A,TRUE,"Stats"}</definedName>
    <definedName name="wrn.Operating_Graphs_Stats." hidden="1">{#N/A,#N/A,TRUE,"Operating Graphs";#N/A,#N/A,TRUE,"Stats"}</definedName>
    <definedName name="x" localSheetId="5" hidden="1">{#N/A,#N/A,TRUE,"Cover";#N/A,#N/A,TRUE,"Revision Log";#N/A,#N/A,TRUE,"Assumptions";#N/A,#N/A,TRUE,"Inputs";#N/A,#N/A,TRUE,"Sensitivity";#N/A,#N/A,TRUE,"Graphs";#N/A,#N/A,TRUE,"Operating Graphs";#N/A,#N/A,TRUE,"Stats";#N/A,#N/A,TRUE,"Summary"}</definedName>
    <definedName name="x" localSheetId="8" hidden="1">{#N/A,#N/A,TRUE,"Cover";#N/A,#N/A,TRUE,"Revision Log";#N/A,#N/A,TRUE,"Assumptions";#N/A,#N/A,TRUE,"Inputs";#N/A,#N/A,TRUE,"Sensitivity";#N/A,#N/A,TRUE,"Graphs";#N/A,#N/A,TRUE,"Operating Graphs";#N/A,#N/A,TRUE,"Stats";#N/A,#N/A,TRUE,"Summary"}</definedName>
    <definedName name="x" hidden="1">{#N/A,#N/A,TRUE,"Cover";#N/A,#N/A,TRUE,"Revision Log";#N/A,#N/A,TRUE,"Assumptions";#N/A,#N/A,TRUE,"Inputs";#N/A,#N/A,TRUE,"Sensitivity";#N/A,#N/A,TRUE,"Graphs";#N/A,#N/A,TRUE,"Operating Graphs";#N/A,#N/A,TRUE,"Stats";#N/A,#N/A,TRUE,"Summary"}</definedName>
    <definedName name="Z_82B53CA1_9986_4C8B_8D1F_B5AB23EEF1E3_.wvu.PrintArea" localSheetId="0" hidden="1">'Schedule A pg1'!$A$2:$E$31</definedName>
    <definedName name="Z_82B53CA1_9986_4C8B_8D1F_B5AB23EEF1E3_.wvu.PrintArea" localSheetId="7" hidden="1">'Schedule O'!$A$1:$C$26</definedName>
    <definedName name="Z_82B53CA1_9986_4C8B_8D1F_B5AB23EEF1E3_.wvu.PrintArea" localSheetId="9" hidden="1">'Schedule R'!$A$1:$C$19</definedName>
    <definedName name="Z_82B53CA1_9986_4C8B_8D1F_B5AB23EEF1E3_.wvu.PrintTitles" localSheetId="9" hidden="1">'Schedule R'!$1:$8</definedName>
    <definedName name="Z_84A3ABC5_7FE9_4E54_8538_7092B21E3666_.wvu.PrintArea" localSheetId="0" hidden="1">'Schedule A pg1'!$A$2:$E$31</definedName>
    <definedName name="Z_84A3ABC5_7FE9_4E54_8538_7092B21E3666_.wvu.PrintArea" localSheetId="7" hidden="1">'Schedule O'!$A$1:$C$26</definedName>
    <definedName name="Z_84A3ABC5_7FE9_4E54_8538_7092B21E3666_.wvu.PrintArea" localSheetId="9" hidden="1">'Schedule R'!$A$1:$C$19</definedName>
    <definedName name="Z_84A3ABC5_7FE9_4E54_8538_7092B21E3666_.wvu.PrintTitles" localSheetId="9" hidden="1">'Schedule R'!$1:$8</definedName>
    <definedName name="Z_D9B824C5_DB57_4E74_A9EE_D86A29697D39_.wvu.PrintArea" localSheetId="9" hidden="1">'Schedule R'!$A$1:$C$20</definedName>
    <definedName name="Z_D9B824C5_DB57_4E74_A9EE_D86A29697D39_.wvu.PrintTitles" localSheetId="5" hidden="1">'Schedule M'!$1:$8</definedName>
    <definedName name="Z_D9B824C5_DB57_4E74_A9EE_D86A29697D39_.wvu.PrintTitles" localSheetId="9" hidden="1">'Schedule R'!$1:$8</definedName>
  </definedNames>
  <calcPr calcId="145621"/>
  <customWorkbookViews>
    <customWorkbookView name="Rhonda Fahrlender - Personal View" guid="{D9B824C5-DB57-4E74-A9EE-D86A29697D39}" mergeInterval="0" personalView="1" maximized="1" windowWidth="1920" windowHeight="807" tabRatio="863" activeSheetId="2"/>
    <customWorkbookView name="AEP - Personal View" guid="{761263E3-6408-481D-91D6-0CA459C6147F}" mergeInterval="0" personalView="1" maximized="1" windowWidth="1020" windowHeight="540" activeSheetId="5"/>
    <customWorkbookView name="N Napolitano - Personal View" guid="{82B53CA1-9986-4C8B-8D1F-B5AB23EEF1E3}" mergeInterval="0" personalView="1" maximized="1" windowWidth="1276" windowHeight="862" activeSheetId="1"/>
    <customWorkbookView name="wtso164 - Personal View" guid="{767B8B11-6BF3-45B4-87CC-E1CF5D8A359A}" mergeInterval="0" personalView="1" maximized="1" windowWidth="1276" windowHeight="862" activeSheetId="1"/>
    <customWorkbookView name="Teri L Walker - Personal View" guid="{84A3ABC5-7FE9-4E54-8538-7092B21E3666}" mergeInterval="0" personalView="1" maximized="1" windowWidth="1020" windowHeight="579" activeSheetId="5"/>
    <customWorkbookView name="wtso574 - Personal View" guid="{F5B5EFB7-716F-45FF-BD68-EC1EFFF6F03F}" mergeInterval="0" personalView="1" maximized="1" windowWidth="1020" windowHeight="577" activeSheetId="1"/>
    <customWorkbookView name="American Electric Power® - Personal View" guid="{4A334744-60EC-40AC-8E52-19F7247C39F7}" mergeInterval="0" personalView="1" maximized="1" windowWidth="1020" windowHeight="605" activeSheetId="8"/>
  </customWorkbookViews>
</workbook>
</file>

<file path=xl/calcChain.xml><?xml version="1.0" encoding="utf-8"?>
<calcChain xmlns="http://schemas.openxmlformats.org/spreadsheetml/2006/main">
  <c r="E33" i="11" l="1"/>
  <c r="D33" i="11"/>
  <c r="C33" i="11"/>
  <c r="B33" i="11"/>
  <c r="F32" i="11"/>
  <c r="F31" i="11"/>
  <c r="B25" i="11"/>
  <c r="F24" i="11"/>
  <c r="F23" i="11"/>
  <c r="B21" i="11"/>
  <c r="F20" i="11"/>
  <c r="F19" i="11"/>
  <c r="F18" i="11"/>
  <c r="E16" i="11"/>
  <c r="E26" i="11" s="1"/>
  <c r="E34" i="11" s="1"/>
  <c r="D16" i="11"/>
  <c r="D26" i="11" s="1"/>
  <c r="D34" i="11" s="1"/>
  <c r="C16" i="11"/>
  <c r="C26" i="11" s="1"/>
  <c r="F15" i="11"/>
  <c r="F14" i="11"/>
  <c r="F13" i="11"/>
  <c r="F12" i="11"/>
  <c r="F11" i="11"/>
  <c r="F10" i="11"/>
  <c r="E28" i="10"/>
  <c r="D28" i="10"/>
  <c r="C28" i="10"/>
  <c r="B28" i="10"/>
  <c r="F27" i="10"/>
  <c r="F25" i="10"/>
  <c r="F24" i="10"/>
  <c r="F22" i="10"/>
  <c r="F21" i="10"/>
  <c r="F20" i="10"/>
  <c r="F19" i="10"/>
  <c r="F17" i="10"/>
  <c r="F16" i="10"/>
  <c r="F15" i="10"/>
  <c r="F14" i="10"/>
  <c r="F13" i="10"/>
  <c r="F12" i="10"/>
  <c r="C34" i="11" l="1"/>
  <c r="F33" i="11"/>
  <c r="B26" i="11"/>
  <c r="B34" i="11" s="1"/>
  <c r="F16" i="11"/>
  <c r="F21" i="11"/>
  <c r="F25" i="11"/>
  <c r="F28" i="10"/>
  <c r="F26" i="11"/>
  <c r="F34" i="11" s="1"/>
  <c r="E24" i="9"/>
  <c r="I23" i="9"/>
  <c r="I22" i="9"/>
  <c r="H21" i="9"/>
  <c r="G21" i="9"/>
  <c r="I21" i="9" s="1"/>
  <c r="F21" i="9"/>
  <c r="E21" i="9"/>
  <c r="D21" i="9"/>
  <c r="C21" i="9"/>
  <c r="B21" i="9"/>
  <c r="I20" i="9"/>
  <c r="I19" i="9"/>
  <c r="I18" i="9"/>
  <c r="G17" i="9"/>
  <c r="I17" i="9" s="1"/>
  <c r="F17" i="9"/>
  <c r="F24" i="9" s="1"/>
  <c r="E17" i="9"/>
  <c r="D17" i="9"/>
  <c r="C17" i="9"/>
  <c r="C24" i="9" s="1"/>
  <c r="B17" i="9"/>
  <c r="B24" i="9" s="1"/>
  <c r="I16" i="9"/>
  <c r="I15" i="9"/>
  <c r="I14" i="9"/>
  <c r="I13" i="9"/>
  <c r="I12" i="9"/>
  <c r="I11" i="9"/>
  <c r="G10" i="9"/>
  <c r="F10" i="9"/>
  <c r="E10" i="9"/>
  <c r="D10" i="9"/>
  <c r="D24" i="9" s="1"/>
  <c r="C10" i="9"/>
  <c r="B10" i="9"/>
  <c r="H10" i="9" l="1"/>
  <c r="H24" i="9" s="1"/>
  <c r="I10" i="9"/>
  <c r="H17" i="9"/>
  <c r="G24" i="9"/>
  <c r="I24" i="9" s="1"/>
  <c r="E30" i="2" l="1"/>
  <c r="F28" i="2" l="1"/>
  <c r="D25" i="2"/>
  <c r="D30" i="2" s="1"/>
  <c r="C25" i="2"/>
  <c r="C30" i="2" s="1"/>
  <c r="B25" i="2"/>
  <c r="B30" i="2" s="1"/>
  <c r="F24" i="2"/>
  <c r="F22" i="2"/>
  <c r="F21" i="2"/>
  <c r="F19" i="2"/>
  <c r="F18" i="2"/>
  <c r="F17" i="2"/>
  <c r="F15" i="2"/>
  <c r="F14" i="2"/>
  <c r="F13" i="2"/>
  <c r="F12" i="2"/>
  <c r="F11" i="2"/>
  <c r="F10" i="2"/>
  <c r="F25" i="2" l="1"/>
  <c r="F30" i="2" s="1"/>
  <c r="C26" i="1"/>
  <c r="D26" i="1"/>
  <c r="E26" i="1"/>
  <c r="B26" i="1"/>
</calcChain>
</file>

<file path=xl/sharedStrings.xml><?xml version="1.0" encoding="utf-8"?>
<sst xmlns="http://schemas.openxmlformats.org/spreadsheetml/2006/main" count="449" uniqueCount="236">
  <si>
    <t>AEP Texas North Company</t>
  </si>
  <si>
    <t>Schedule A</t>
  </si>
  <si>
    <t>Incentives</t>
  </si>
  <si>
    <t>Commercial</t>
  </si>
  <si>
    <t xml:space="preserve">Commercial SOP </t>
  </si>
  <si>
    <t>Load Management SOP</t>
  </si>
  <si>
    <t>SCORE/CitySmart MTP</t>
  </si>
  <si>
    <t>Residential</t>
  </si>
  <si>
    <t>Residential SOP</t>
  </si>
  <si>
    <t>Hard-to-Reach</t>
  </si>
  <si>
    <t>Hard-to-Reach SOP</t>
  </si>
  <si>
    <t>Research and Development (R&amp;D)</t>
  </si>
  <si>
    <t>Customer Class and Program</t>
  </si>
  <si>
    <t>Commercial SOP</t>
  </si>
  <si>
    <t>Research &amp; Development</t>
  </si>
  <si>
    <t>Total Funds Expended</t>
  </si>
  <si>
    <t>Targeted Low-Income Energy Efficiency Program</t>
  </si>
  <si>
    <t>Research and Development</t>
  </si>
  <si>
    <t>Program</t>
  </si>
  <si>
    <t>Customer Class</t>
  </si>
  <si>
    <t>Description</t>
  </si>
  <si>
    <t>Demand Reduction Target (MW)</t>
  </si>
  <si>
    <t>Energy Savings Target (MWh)</t>
  </si>
  <si>
    <t>Commercial &amp; Residential</t>
  </si>
  <si>
    <t>Provides incentives for residential and commercial customers that install solar electric (photovoltaic) systems interconnected on the customer’s side of the electric service meter.</t>
  </si>
  <si>
    <t>Low-Income Residential</t>
  </si>
  <si>
    <t>Targeted Low-Income Energy Efficiency Prog.</t>
  </si>
  <si>
    <t>2  TNC’s Energy Savings Goal, calculated according to PUC Rules, is based on a 20% Capacity Factor.</t>
  </si>
  <si>
    <t>Targetd Low-Income Energy Efficiency Program</t>
  </si>
  <si>
    <t>Commercial Solutions MTP</t>
  </si>
  <si>
    <r>
      <t>SMART Source</t>
    </r>
    <r>
      <rPr>
        <vertAlign val="superscript"/>
        <sz val="10"/>
        <rFont val="Times New Roman"/>
        <family val="1"/>
      </rPr>
      <t>SM</t>
    </r>
    <r>
      <rPr>
        <sz val="10"/>
        <rFont val="Times New Roman"/>
        <family val="1"/>
      </rPr>
      <t xml:space="preserve"> Solar PV MTP</t>
    </r>
  </si>
  <si>
    <t>Schedule B</t>
  </si>
  <si>
    <t>Open MTP</t>
  </si>
  <si>
    <r>
      <t>SMART Source</t>
    </r>
    <r>
      <rPr>
        <vertAlign val="superscript"/>
        <sz val="10"/>
        <rFont val="Arial"/>
        <family val="2"/>
      </rPr>
      <t>SM</t>
    </r>
    <r>
      <rPr>
        <sz val="10"/>
        <rFont val="Arial"/>
        <family val="2"/>
      </rPr>
      <t xml:space="preserve"> Solar PV MTP</t>
    </r>
  </si>
  <si>
    <t>Schedule N</t>
  </si>
  <si>
    <t>Schedule O</t>
  </si>
  <si>
    <r>
      <t>SMART Source</t>
    </r>
    <r>
      <rPr>
        <vertAlign val="superscript"/>
        <sz val="12"/>
        <rFont val="Arial"/>
        <family val="2"/>
      </rPr>
      <t>SM</t>
    </r>
    <r>
      <rPr>
        <sz val="12"/>
        <rFont val="Arial"/>
        <family val="2"/>
      </rPr>
      <t xml:space="preserve"> Solar PV MTP</t>
    </r>
  </si>
  <si>
    <t>Goal Metric: 0.4% Peak Demand (MW)</t>
  </si>
  <si>
    <t>Total Annual Projected Savings</t>
  </si>
  <si>
    <r>
      <t>Energy Goal (MWh)</t>
    </r>
    <r>
      <rPr>
        <b/>
        <vertAlign val="superscript"/>
        <sz val="9"/>
        <rFont val="Arial"/>
        <family val="2"/>
      </rPr>
      <t>2</t>
    </r>
  </si>
  <si>
    <r>
      <t>Peak Demand Goal (MW)</t>
    </r>
    <r>
      <rPr>
        <b/>
        <vertAlign val="superscript"/>
        <sz val="9"/>
        <rFont val="Arial"/>
        <family val="2"/>
      </rPr>
      <t>1</t>
    </r>
  </si>
  <si>
    <r>
      <t>Projected Demand Reduction (MW)</t>
    </r>
    <r>
      <rPr>
        <b/>
        <vertAlign val="superscript"/>
        <sz val="9"/>
        <rFont val="Arial"/>
        <family val="2"/>
      </rPr>
      <t>3</t>
    </r>
  </si>
  <si>
    <r>
      <t>Projected Energy Savings (MWh)</t>
    </r>
    <r>
      <rPr>
        <b/>
        <vertAlign val="superscript"/>
        <sz val="9"/>
        <rFont val="Arial"/>
        <family val="2"/>
      </rPr>
      <t>3</t>
    </r>
  </si>
  <si>
    <t>Total Projected Energy Efficiency Costs</t>
  </si>
  <si>
    <t>Schedule R</t>
  </si>
  <si>
    <t>Provides energy efficiency and demand reduction solutions for commercial customers identified as having a need for energy efficiency improvements and needing support from an outside source.  Facilitates the identification of demand and energy savings opportunities, operating characteristics, long-range energy efficiency planning and overall measure and program acceptance by the targeted customers.  Incentives are paid to customers served by TNC for eligible measures installed in new or retrofit applications, which provide verifiable demand and energy savings.</t>
  </si>
  <si>
    <t xml:space="preserve">Provides incentives for the installation of a wide range of measures that reduce customer energy costs and reduce peak demand and/or save energy in non-residential facilities.  Customer sites may include hotels, schools, manufacturing facilities, restaurants, and larger grocery stores.  These customers have installed such eligible measures as lighting, new or replacement chiller systems, high efficiency pumping systems, and other similar technologies.  Incentives are paid to project sponsors based on of deemed savings or on verified peak demand and/or energy savings using the International Performance Measurement and Verification Protocol.  </t>
  </si>
  <si>
    <t>Targets commercial customers that have a minimum demand of 500 kW or more.  Incentives are paid to project sponsors that can identify and interrupt electric load on short notice.  These payments are based on the delivery of metered demand reduction.</t>
  </si>
  <si>
    <r>
      <t xml:space="preserve">Provides incentives for the installation of a wide range of measures that reduce residential customer energy costs and cost-effectively reduce peak demand. </t>
    </r>
    <r>
      <rPr>
        <i/>
        <sz val="10"/>
        <rFont val="Times New Roman"/>
        <family val="1"/>
      </rPr>
      <t xml:space="preserve"> </t>
    </r>
    <r>
      <rPr>
        <sz val="10"/>
        <rFont val="Times New Roman"/>
        <family val="1"/>
      </rPr>
      <t>It is also designed to encourage private sector delivery of energy efficient products and services.  Eligible measures include replacement air conditioners, wall and ceiling insulation and air distribution duct improvements.   Incentives are paid to EESPs for eligible measures installed in retrofit applications on the basis of deemed savings.</t>
    </r>
  </si>
  <si>
    <t>Provides energy efficiency and demand reduction solutions for cities and public schools.  SCORE/CitySmart will facilitate the identification of demand and energy savings opportunities, operating characteristics, long-range energy efficiency planning and overall measure and program acceptance by the targeted cities and schools.  Incentive are paid to cities and public school partners served by TNC for certain measures installed in new or retrofit applications, which provide verifiable demand and energy savings.</t>
  </si>
  <si>
    <t>Designed to cost-effectively reduce the energy consumption and energy costs of TNC’s low-income customers.  The program provides eligible residential customers with appropriate weatherization measures and basic on-site energy education.  This program enhances and supplements the federally funded Weatherization Assistance Program.</t>
  </si>
  <si>
    <t>Targets small commercial customers (peak demands not exceeding 100 kW in the previous 12 consecutive billings months) with limited ability to implement energy efficiency measures or to actively seek the help of a professional EESP. Available incentives are paid directly to the contractor, thereby reducing a portion of the project cost for the customer.  Additional incentives may offset up to 100% of project costs for customers with a peak demand less than or equal to 10 kW.</t>
  </si>
  <si>
    <t>Evaluation, Measurement &amp; Verification</t>
  </si>
  <si>
    <t>R&amp;D</t>
  </si>
  <si>
    <t>Administrative</t>
  </si>
  <si>
    <t>Total Energy Efficiency Costs, including EM&amp;V</t>
  </si>
  <si>
    <t>SCHEDULE M</t>
  </si>
  <si>
    <t>Sector</t>
  </si>
  <si>
    <t>Energy Efficiency Measure</t>
  </si>
  <si>
    <t>EUL (years)</t>
  </si>
  <si>
    <t>Custom</t>
  </si>
  <si>
    <t>NA</t>
  </si>
  <si>
    <t>Res Air Infiltration</t>
  </si>
  <si>
    <t>Res Energy Star Windows</t>
  </si>
  <si>
    <t>Res Faucet Aerators</t>
  </si>
  <si>
    <t>Res Floor Insulation</t>
  </si>
  <si>
    <t>Res Heat Pump Water Heater</t>
  </si>
  <si>
    <t>Res Wall Insulation</t>
  </si>
  <si>
    <t>Res Water Heater Pipe Insulation</t>
  </si>
  <si>
    <t>Schedule J</t>
  </si>
  <si>
    <t>Energy Efficiency Service Providers Who</t>
  </si>
  <si>
    <t>The information provided in Schedule J is voluminous.  The information is also CONFIDENTIAL, under the terms of the Protective Order.  The Confidential information is available for review at the Austin offices of American Electric Power Company (AEP), 400 West 15th Street, Suite 1520, Austin, Texas, 78701, (512) 481-4562, during normal business hours, by parties to this case who have agreed to be bound by the Protective Order.</t>
  </si>
  <si>
    <t>TNC SCHEDULE P</t>
  </si>
  <si>
    <t>Evaluation, Measurement, &amp; Verification (EM&amp;V)</t>
  </si>
  <si>
    <t>Efficiency Connection Pilot MTP</t>
  </si>
  <si>
    <t>Average Peak Demand at Meter (MW)</t>
  </si>
  <si>
    <t xml:space="preserve">Targets residential customers by partnering with REPs who will promote energy efficiency to their customers.  Under this program, REPs will initially offer customers LED lamps at a discounted price via an online marketplace.  </t>
  </si>
  <si>
    <t>TRM Version</t>
  </si>
  <si>
    <t>Res Compact Fluorescent Lamps</t>
  </si>
  <si>
    <t>Res Duct Efficiency Improvement</t>
  </si>
  <si>
    <t>Res Central Heat Pump</t>
  </si>
  <si>
    <t>Res Window Air Conditioner</t>
  </si>
  <si>
    <t>Res Ceiling Insulation</t>
  </si>
  <si>
    <t>Res Solar Screens</t>
  </si>
  <si>
    <t>Res Low-Flow Showerheads</t>
  </si>
  <si>
    <t>Res Water Heater Tank Insulation</t>
  </si>
  <si>
    <t>Res Energy Star Ceiling Fans</t>
  </si>
  <si>
    <t>Res Energy Star Dishwashers</t>
  </si>
  <si>
    <t>Res New Homes</t>
  </si>
  <si>
    <t>Res Solar Photovoltaic (PV)</t>
  </si>
  <si>
    <t>Comm Lamps and Fixtures: Integrated-ballast CFL Lamps</t>
  </si>
  <si>
    <t>Comm Lamps and Fixtures: Light Emitting Diode</t>
  </si>
  <si>
    <t>Comm Lamps and Fixtures: Modular CFL and CCFL Fixtures</t>
  </si>
  <si>
    <t>Comm Lighting Controls: Occupancy Sensor</t>
  </si>
  <si>
    <t>Comm Split System/Single Packaged Heat Pumps and Air Conditioners</t>
  </si>
  <si>
    <t>Comm HVAC VFD on AHU Supply Fans</t>
  </si>
  <si>
    <t>Comm Energy Star Roofs</t>
  </si>
  <si>
    <t>Comm Window Film</t>
  </si>
  <si>
    <t>Comm High Efficiency Combination Ovens</t>
  </si>
  <si>
    <t>Comm High Efficiency Electric Convention Ovens</t>
  </si>
  <si>
    <t>Comm Energy Star Commercial Dishwashers</t>
  </si>
  <si>
    <t>Comm Hot Food Holding Cabinets</t>
  </si>
  <si>
    <t>Comm Energy Star Electric Fryers</t>
  </si>
  <si>
    <t>Comm Pre-Rinse Spray Valves</t>
  </si>
  <si>
    <t>Comm Door Heater Controls</t>
  </si>
  <si>
    <t>Comm ECM Evaporator Fan Motor</t>
  </si>
  <si>
    <t>Comm Evaporator Fan Controls</t>
  </si>
  <si>
    <t>Comm Night Covers for Open Refrigerated Display Cases</t>
  </si>
  <si>
    <t>Comm Strip Curtains for Walk-In Refrigerated Storage</t>
  </si>
  <si>
    <t>Comm Zero Energy Doors for Refrigerated Cases</t>
  </si>
  <si>
    <t>Comm Vending Machine Controls</t>
  </si>
  <si>
    <t>Comm Solar Photovoltaic (PV)</t>
  </si>
  <si>
    <t>Comm Lamps and Fixtures: Halogen Lamps</t>
  </si>
  <si>
    <t>Comm Lamps and Fixtures: High Intensity Discharge Lamps</t>
  </si>
  <si>
    <t>Comm Lamps and Fixtures: Integrated-ballast CCFL Lamps</t>
  </si>
  <si>
    <t>Residential &amp; Commercial EULs</t>
  </si>
  <si>
    <t>Ben-Cost Ratio</t>
  </si>
  <si>
    <t>Portfolio Total</t>
  </si>
  <si>
    <t>Net Benefits</t>
  </si>
  <si>
    <t>Total Program Costs</t>
  </si>
  <si>
    <r>
      <t xml:space="preserve">1  16 TAC </t>
    </r>
    <r>
      <rPr>
        <sz val="10"/>
        <rFont val="Calibri"/>
        <family val="2"/>
      </rPr>
      <t>§</t>
    </r>
    <r>
      <rPr>
        <sz val="10"/>
        <rFont val="Arial"/>
        <family val="2"/>
      </rPr>
      <t xml:space="preserve"> 25.181(e)(1)(E) - A utility's demand reduction goal in megawatts for any year shall not be less than the previous year's goal.</t>
    </r>
  </si>
  <si>
    <t>3  Please refer to Section D of Ms. Fahrlender’s testimony for an explanation of how the Projected Demand Reduction and Energy Savings Objectives were determined.</t>
  </si>
  <si>
    <r>
      <t>Targets a specific subset of residential customers as defined by 16 TAC § 25.181(c)(27) as customer with a total household income that is less than 200% of the federal poverty guidelines.  The program provides incentives for the installation of a wide range of measures that reduce residential customer energy costs and peak demand.   It is designed to cost-effectively provide energy efficiency improvements to individual households at no or very low cost.   Eligible measures include replacement air conditioners, wall and ceiling insulation and air distribution duct improvements in existing homes.  Incentives</t>
    </r>
    <r>
      <rPr>
        <i/>
        <sz val="10"/>
        <rFont val="Times New Roman"/>
        <family val="1"/>
      </rPr>
      <t xml:space="preserve"> </t>
    </r>
    <r>
      <rPr>
        <sz val="10"/>
        <rFont val="Times New Roman"/>
        <family val="1"/>
      </rPr>
      <t>are paid to EESPs for eligible measures  on the basis of deemed savings.</t>
    </r>
  </si>
  <si>
    <t>2017 Energy Efficiency Cost Recovery Factor</t>
  </si>
  <si>
    <t>2017 Projected Energy Efficiency Costs</t>
  </si>
  <si>
    <t>Earth Networks Residential DR Pilot</t>
  </si>
  <si>
    <t>2015 Actual Energy Efficiency Expenditures</t>
  </si>
  <si>
    <t>Received More Than 5% of the Total Incentive Funds for 2015</t>
  </si>
  <si>
    <t>A list of the energy service providers, those receiving more than 5% of the total incentive funds for 2015 and the associated contracts are provided.</t>
  </si>
  <si>
    <t>2017 Projected Energy Efficiency Goals and Objectives</t>
  </si>
  <si>
    <t>2017 Projected Energy Efficiency Program Savings</t>
  </si>
  <si>
    <t>2017 Energy Efficiency Programs</t>
  </si>
  <si>
    <t>Designed to use the WeatherBug Home technology to deliver an Integrated Demand Side Management aggregation program that will bring residential energy efficiency and demand response capacity to TNC.</t>
  </si>
  <si>
    <t>TRM Measure</t>
  </si>
  <si>
    <t>2.1.1</t>
  </si>
  <si>
    <t>2.2.1</t>
  </si>
  <si>
    <t>2.2.2</t>
  </si>
  <si>
    <t>Res Central AC</t>
  </si>
  <si>
    <t>2.2.3</t>
  </si>
  <si>
    <t>Res Ground Source Heat Pump</t>
  </si>
  <si>
    <t>2.2.4</t>
  </si>
  <si>
    <t>2.2.5</t>
  </si>
  <si>
    <t>2.3.1</t>
  </si>
  <si>
    <t>2.3.2</t>
  </si>
  <si>
    <t>2.3.3</t>
  </si>
  <si>
    <t>2.3.4</t>
  </si>
  <si>
    <t>2.3.5</t>
  </si>
  <si>
    <t>2.3.6</t>
  </si>
  <si>
    <t>2.4.1</t>
  </si>
  <si>
    <t>2.4.2</t>
  </si>
  <si>
    <t>2.4.3</t>
  </si>
  <si>
    <t>2.4.4</t>
  </si>
  <si>
    <t>2.4.5</t>
  </si>
  <si>
    <t>Res Water Heater Installation-Electric Tankless and Fuel Substitution</t>
  </si>
  <si>
    <t>2.4.6</t>
  </si>
  <si>
    <t>2.4.7</t>
  </si>
  <si>
    <t>Res Water Heater Replacement-Solar Water Heating</t>
  </si>
  <si>
    <t>2.5.1</t>
  </si>
  <si>
    <t>2.5.2</t>
  </si>
  <si>
    <t>Res Energy Star Clothes Washer</t>
  </si>
  <si>
    <t>2.5.3</t>
  </si>
  <si>
    <t>2.5.4</t>
  </si>
  <si>
    <t>Res Energy Star Refrigerators</t>
  </si>
  <si>
    <t>2.6.1</t>
  </si>
  <si>
    <t>2.7.1</t>
  </si>
  <si>
    <t>2.8.1</t>
  </si>
  <si>
    <t>Res Direct Load Control of Outdoor Compressor Units</t>
  </si>
  <si>
    <t>2.8.2</t>
  </si>
  <si>
    <t>Res Direct Load Control of Swimming Pool Pump Motors</t>
  </si>
  <si>
    <t>2.9.1</t>
  </si>
  <si>
    <t>Res Refrigerator/Freezer Recycling</t>
  </si>
  <si>
    <t>Comm Lamps and Fixtures: Integral LED Lamps</t>
  </si>
  <si>
    <t>Comm Lamps and Fixtures: T8 and T5 Linear Fluorescents</t>
  </si>
  <si>
    <t>Comm Lamps and Fixtures: LEDs or T8 and T5 Linear Fluorescents replacing T12s with magnetic ballasts</t>
  </si>
  <si>
    <t>2.1.2</t>
  </si>
  <si>
    <t>Comm Lighting Controls: Photocell (Daylighting Control)</t>
  </si>
  <si>
    <t>Comm Lighting Controls: Timeclock</t>
  </si>
  <si>
    <t xml:space="preserve">Comm HVAC Chillers: Screw / Scroll / Reciprocating Chillers </t>
  </si>
  <si>
    <t>Comm HVAC Chillers: Centrifugal  Chillers</t>
  </si>
  <si>
    <t xml:space="preserve">Comm Packaged Terminal Air Conditioners, Heat Pumps </t>
  </si>
  <si>
    <t>Comm Room Air Conditioners</t>
  </si>
  <si>
    <t>Comm Energy Star Electric Steam Cookers</t>
  </si>
  <si>
    <t>Comm Electronic Defrost Controls</t>
  </si>
  <si>
    <t>2.5.5</t>
  </si>
  <si>
    <t>2.5.6</t>
  </si>
  <si>
    <t>Comm Solid and Glass Door Reach-Ins</t>
  </si>
  <si>
    <t>2.5.7</t>
  </si>
  <si>
    <t>2.5.8</t>
  </si>
  <si>
    <t>2.6.2</t>
  </si>
  <si>
    <t>Comm Lodging Guest Room Occupancy Sensor Controls</t>
  </si>
  <si>
    <t>2.6.3</t>
  </si>
  <si>
    <t>Comm Pump-Off Controller</t>
  </si>
  <si>
    <t>Comm Load Curtailment</t>
  </si>
  <si>
    <t>2015 Energy Efficiency Programs' Cost - Net Benefit Ratio</t>
  </si>
  <si>
    <t>Savings</t>
  </si>
  <si>
    <t>Costs</t>
  </si>
  <si>
    <t>Benefits</t>
  </si>
  <si>
    <t>Benefit-Cost</t>
  </si>
  <si>
    <t>kW</t>
  </si>
  <si>
    <t>kWh</t>
  </si>
  <si>
    <t>Avoided Capacity Costs</t>
  </si>
  <si>
    <t>Avoided Energy Costs</t>
  </si>
  <si>
    <t>Total Avoided Cost</t>
  </si>
  <si>
    <t xml:space="preserve">Commercial  </t>
  </si>
  <si>
    <t>SCORE/CS MTP</t>
  </si>
  <si>
    <r>
      <t>SMART Source</t>
    </r>
    <r>
      <rPr>
        <vertAlign val="superscript"/>
        <sz val="10"/>
        <rFont val="Calibri"/>
        <family val="2"/>
      </rPr>
      <t>SM</t>
    </r>
    <r>
      <rPr>
        <sz val="10"/>
        <rFont val="Calibri"/>
        <family val="2"/>
        <scheme val="minor"/>
      </rPr>
      <t xml:space="preserve"> Solar PV MTP</t>
    </r>
  </si>
  <si>
    <t xml:space="preserve">PY 2014 Statewide EM&amp;V Contractor </t>
  </si>
  <si>
    <t>Res</t>
  </si>
  <si>
    <t>Sec &lt; 10</t>
  </si>
  <si>
    <t>Sec &gt; 10</t>
  </si>
  <si>
    <t>Primary</t>
  </si>
  <si>
    <t>Total</t>
  </si>
  <si>
    <t>SMART SourceSM Solar PV MTP</t>
  </si>
  <si>
    <t>R&amp;D Programs</t>
  </si>
  <si>
    <t>Total Energy Efficiency Program Revenue Requirement</t>
  </si>
  <si>
    <t>Commercial Programs</t>
  </si>
  <si>
    <t>ComSol MTP</t>
  </si>
  <si>
    <t>CSOP</t>
  </si>
  <si>
    <t>LM SOP</t>
  </si>
  <si>
    <t>SMART Source Pilot MTP - Comm</t>
  </si>
  <si>
    <t>Total Commercial</t>
  </si>
  <si>
    <t>Residential Programs</t>
  </si>
  <si>
    <t>A/C Distributor Pilot MTP</t>
  </si>
  <si>
    <t>RSOP</t>
  </si>
  <si>
    <t>SMART Source Pilot MTP - Res</t>
  </si>
  <si>
    <t>Total Residential</t>
  </si>
  <si>
    <t>Hard-to-Reach Programs</t>
  </si>
  <si>
    <t>HTR SOP</t>
  </si>
  <si>
    <t>TLI EEP</t>
  </si>
  <si>
    <t>Total HTR</t>
  </si>
  <si>
    <t>Total Programs</t>
  </si>
  <si>
    <t>R&amp;D - CCET</t>
  </si>
  <si>
    <t>R&amp;D - SMART View IHD</t>
  </si>
  <si>
    <t>R&amp;D - Programs</t>
  </si>
  <si>
    <t>R&amp;D - EM&amp;V</t>
  </si>
  <si>
    <t>Total R&amp;D</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</si>
</sst>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6" formatCode="&quot;$&quot;#,##0_);[Red]\(&quot;$&quot;#,##0\)"/>
    <numFmt numFmtId="41" formatCode="_(* #,##0_);_(* \(#,##0\);_(* &quot;-&quot;_);_(@_)"/>
    <numFmt numFmtId="44" formatCode="_(&quot;$&quot;* #,##0.00_);_(&quot;$&quot;* \(#,##0.00\);_(&quot;$&quot;* &quot;-&quot;??_);_(@_)"/>
    <numFmt numFmtId="43" formatCode="_(* #,##0.00_);_(* \(#,##0.00\);_(* &quot;-&quot;??_);_(@_)"/>
    <numFmt numFmtId="164" formatCode="&quot;$&quot;#,##0"/>
    <numFmt numFmtId="165" formatCode="0.0"/>
    <numFmt numFmtId="166" formatCode="_(&quot;$&quot;* #,##0_);_(&quot;$&quot;* \(#,##0\);_(&quot;$&quot;* &quot;-&quot;??_);_(@_)"/>
    <numFmt numFmtId="167" formatCode="[$-1010409]#,##0.0;\-#,##0.0"/>
    <numFmt numFmtId="168" formatCode="[$-1010409]#,##0;\-#,##0"/>
    <numFmt numFmtId="169" formatCode="_(* #,##0.0_);_(* \(#,##0.0\);_(* &quot;-&quot;??_);_(@_)"/>
    <numFmt numFmtId="170" formatCode="_(* #,##0_);_(* \(#,##0\);_(* &quot;-&quot;??_);_(@_)"/>
  </numFmts>
  <fonts count="69">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name val="Times New Roman"/>
      <family val="1"/>
    </font>
    <font>
      <sz val="10"/>
      <name val="Times New Roman"/>
      <family val="1"/>
    </font>
    <font>
      <b/>
      <sz val="12"/>
      <name val="Arial"/>
      <family val="2"/>
    </font>
    <font>
      <b/>
      <sz val="9"/>
      <name val="Arial"/>
      <family val="2"/>
    </font>
    <font>
      <b/>
      <sz val="12"/>
      <name val="Times New Roman"/>
      <family val="1"/>
    </font>
    <font>
      <sz val="10"/>
      <name val="Arial"/>
      <family val="2"/>
    </font>
    <font>
      <b/>
      <sz val="10"/>
      <name val="Times New Roman"/>
      <family val="1"/>
    </font>
    <font>
      <b/>
      <sz val="10"/>
      <name val="Arial"/>
      <family val="2"/>
    </font>
    <font>
      <vertAlign val="superscript"/>
      <sz val="10"/>
      <name val="Times New Roman"/>
      <family val="1"/>
    </font>
    <font>
      <sz val="10"/>
      <name val="Arial"/>
      <family val="2"/>
    </font>
    <font>
      <i/>
      <sz val="10"/>
      <name val="Times New Roman"/>
      <family val="1"/>
    </font>
    <font>
      <vertAlign val="superscript"/>
      <sz val="10"/>
      <name val="Arial"/>
      <family val="2"/>
    </font>
    <font>
      <sz val="12"/>
      <name val="Times New Roman"/>
      <family val="1"/>
    </font>
    <font>
      <strike/>
      <sz val="12"/>
      <name val="Times New Roman"/>
      <family val="1"/>
    </font>
    <font>
      <b/>
      <sz val="11"/>
      <name val="Times New Roman"/>
      <family val="1"/>
    </font>
    <font>
      <sz val="12"/>
      <name val="Arial"/>
      <family val="2"/>
    </font>
    <font>
      <vertAlign val="superscript"/>
      <sz val="12"/>
      <name val="Arial"/>
      <family val="2"/>
    </font>
    <font>
      <sz val="10"/>
      <name val="MS Sans Serif"/>
      <family val="2"/>
    </font>
    <font>
      <b/>
      <sz val="10"/>
      <name val="MS Sans Serif"/>
      <family val="2"/>
    </font>
    <font>
      <sz val="11"/>
      <color indexed="8"/>
      <name val="Calibri"/>
      <family val="2"/>
    </font>
    <font>
      <b/>
      <vertAlign val="superscript"/>
      <sz val="9"/>
      <name val="Arial"/>
      <family val="2"/>
    </font>
    <font>
      <b/>
      <sz val="14"/>
      <name val="Arial"/>
      <family val="2"/>
    </font>
    <font>
      <sz val="10"/>
      <name val="Arial"/>
      <family val="2"/>
    </font>
    <font>
      <sz val="20"/>
      <name val="Arial"/>
      <family val="2"/>
    </font>
    <font>
      <sz val="14"/>
      <name val="Times New Roman"/>
      <family val="1"/>
    </font>
    <font>
      <b/>
      <sz val="14"/>
      <name val="Times New Roman"/>
      <family val="1"/>
    </font>
    <font>
      <b/>
      <sz val="12"/>
      <name val="Calibri"/>
      <family val="2"/>
      <scheme val="minor"/>
    </font>
    <font>
      <sz val="10"/>
      <name val="Calibri"/>
      <family val="2"/>
      <scheme val="minor"/>
    </font>
    <font>
      <u/>
      <sz val="11"/>
      <color theme="10"/>
      <name val="Calibri"/>
      <family val="2"/>
      <scheme val="minor"/>
    </font>
    <font>
      <sz val="12"/>
      <name val="Arial MT"/>
    </font>
    <font>
      <sz val="10"/>
      <color theme="1"/>
      <name val="Arial"/>
      <family val="2"/>
    </font>
    <font>
      <b/>
      <sz val="10"/>
      <name val="Calibri"/>
      <family val="2"/>
      <scheme val="minor"/>
    </font>
    <font>
      <sz val="10"/>
      <name val="Calibri"/>
      <family val="2"/>
    </font>
    <font>
      <b/>
      <sz val="11"/>
      <name val="Arial"/>
      <family val="2"/>
    </font>
    <font>
      <sz val="9"/>
      <color theme="1"/>
      <name val="Arial"/>
      <family val="2"/>
    </font>
    <font>
      <sz val="9"/>
      <color indexed="8"/>
      <name val="Arial"/>
      <family val="2"/>
    </font>
    <font>
      <sz val="9"/>
      <name val="Arial"/>
      <family val="2"/>
    </font>
    <font>
      <b/>
      <sz val="13"/>
      <name val="Calibri"/>
      <family val="2"/>
      <scheme val="minor"/>
    </font>
    <font>
      <vertAlign val="superscript"/>
      <sz val="10"/>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theme="1"/>
      <name val="Calibri"/>
      <family val="2"/>
      <scheme val="minor"/>
    </font>
    <font>
      <b/>
      <i/>
      <sz val="10"/>
      <name val="Arial"/>
      <family val="2"/>
    </font>
    <font>
      <b/>
      <i/>
      <sz val="8"/>
      <name val="Arial"/>
      <family val="2"/>
    </font>
  </fonts>
  <fills count="28">
    <fill>
      <patternFill patternType="none"/>
    </fill>
    <fill>
      <patternFill patternType="gray125"/>
    </fill>
    <fill>
      <patternFill patternType="mediumGray">
        <fgColor indexed="22"/>
      </patternFill>
    </fill>
    <fill>
      <patternFill patternType="solid">
        <fgColor indexed="9"/>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2">
    <border>
      <left/>
      <right/>
      <top/>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74">
    <xf numFmtId="0" fontId="0" fillId="0" borderId="0"/>
    <xf numFmtId="0" fontId="16" fillId="0" borderId="0"/>
    <xf numFmtId="9" fontId="16" fillId="0" borderId="0" applyFont="0" applyFill="0" applyBorder="0" applyAlignment="0" applyProtection="0"/>
    <xf numFmtId="0" fontId="28" fillId="0" borderId="0" applyNumberFormat="0" applyFont="0" applyFill="0" applyBorder="0" applyAlignment="0" applyProtection="0">
      <alignment horizontal="left"/>
    </xf>
    <xf numFmtId="15" fontId="28" fillId="0" borderId="0" applyFont="0" applyFill="0" applyBorder="0" applyAlignment="0" applyProtection="0"/>
    <xf numFmtId="4" fontId="28" fillId="0" borderId="0" applyFont="0" applyFill="0" applyBorder="0" applyAlignment="0" applyProtection="0"/>
    <xf numFmtId="0" fontId="29" fillId="0" borderId="1">
      <alignment horizontal="center"/>
    </xf>
    <xf numFmtId="3" fontId="28" fillId="0" borderId="0" applyFont="0" applyFill="0" applyBorder="0" applyAlignment="0" applyProtection="0"/>
    <xf numFmtId="0" fontId="28" fillId="2" borderId="0" applyNumberFormat="0" applyFont="0" applyBorder="0" applyAlignment="0" applyProtection="0"/>
    <xf numFmtId="0" fontId="9" fillId="0" borderId="0"/>
    <xf numFmtId="0" fontId="8" fillId="0" borderId="0"/>
    <xf numFmtId="44" fontId="30" fillId="0" borderId="0" applyFont="0" applyFill="0" applyBorder="0" applyAlignment="0" applyProtection="0"/>
    <xf numFmtId="0" fontId="16" fillId="0" borderId="0"/>
    <xf numFmtId="0" fontId="8" fillId="0" borderId="0"/>
    <xf numFmtId="0" fontId="7" fillId="0" borderId="0"/>
    <xf numFmtId="0" fontId="7" fillId="0" borderId="0"/>
    <xf numFmtId="44" fontId="16" fillId="0" borderId="0" applyFont="0" applyFill="0" applyBorder="0" applyAlignment="0" applyProtection="0"/>
    <xf numFmtId="43" fontId="16" fillId="0" borderId="0" applyFont="0" applyFill="0" applyBorder="0" applyAlignment="0" applyProtection="0"/>
    <xf numFmtId="0" fontId="6" fillId="0" borderId="0"/>
    <xf numFmtId="9" fontId="33" fillId="0" borderId="0" applyFont="0" applyFill="0" applyBorder="0" applyAlignment="0" applyProtection="0"/>
    <xf numFmtId="0" fontId="33" fillId="0" borderId="0"/>
    <xf numFmtId="0" fontId="5" fillId="0" borderId="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23" fillId="0" borderId="0" applyFont="0" applyFill="0" applyBorder="0" applyAlignment="0" applyProtection="0"/>
    <xf numFmtId="44" fontId="10" fillId="0" borderId="0">
      <alignment vertical="center"/>
    </xf>
    <xf numFmtId="0" fontId="39" fillId="0" borderId="0" applyNumberFormat="0" applyFill="0" applyBorder="0" applyAlignment="0" applyProtection="0"/>
    <xf numFmtId="0" fontId="23" fillId="0" borderId="0"/>
    <xf numFmtId="0" fontId="10" fillId="0" borderId="0">
      <alignment vertical="center"/>
    </xf>
    <xf numFmtId="0" fontId="5" fillId="0" borderId="0"/>
    <xf numFmtId="0" fontId="5" fillId="0" borderId="0"/>
    <xf numFmtId="0" fontId="10" fillId="0" borderId="0"/>
    <xf numFmtId="0" fontId="10" fillId="0" borderId="0"/>
    <xf numFmtId="167" fontId="40" fillId="0" borderId="0"/>
    <xf numFmtId="168"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10" fillId="0" borderId="0"/>
    <xf numFmtId="167" fontId="10" fillId="0" borderId="0"/>
    <xf numFmtId="167" fontId="10" fillId="0" borderId="0"/>
    <xf numFmtId="167" fontId="10" fillId="0" borderId="0"/>
    <xf numFmtId="9" fontId="10"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0" fillId="0" borderId="0" applyFont="0" applyFill="0" applyBorder="0" applyAlignment="0" applyProtection="0"/>
    <xf numFmtId="9" fontId="4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0" fillId="0" borderId="0" applyFont="0" applyFill="0" applyBorder="0" applyAlignment="0" applyProtection="0"/>
    <xf numFmtId="0" fontId="28" fillId="0" borderId="0" applyNumberFormat="0" applyFont="0" applyFill="0" applyBorder="0" applyAlignment="0" applyProtection="0">
      <alignment horizontal="left"/>
    </xf>
    <xf numFmtId="15" fontId="28" fillId="0" borderId="0" applyFont="0" applyFill="0" applyBorder="0" applyAlignment="0" applyProtection="0"/>
    <xf numFmtId="4" fontId="28" fillId="0" borderId="0" applyFont="0" applyFill="0" applyBorder="0" applyAlignment="0" applyProtection="0"/>
    <xf numFmtId="0" fontId="29" fillId="0" borderId="1">
      <alignment horizontal="center"/>
    </xf>
    <xf numFmtId="3" fontId="28" fillId="0" borderId="0" applyFont="0" applyFill="0" applyBorder="0" applyAlignment="0" applyProtection="0"/>
    <xf numFmtId="0" fontId="28" fillId="2" borderId="0" applyNumberFormat="0" applyFont="0" applyBorder="0" applyAlignment="0" applyProtection="0"/>
    <xf numFmtId="0" fontId="4" fillId="0" borderId="0"/>
    <xf numFmtId="0" fontId="3" fillId="0" borderId="0"/>
    <xf numFmtId="0" fontId="2" fillId="0" borderId="0"/>
    <xf numFmtId="167" fontId="10" fillId="0" borderId="0"/>
    <xf numFmtId="0" fontId="10" fillId="0" borderId="0"/>
    <xf numFmtId="0" fontId="30" fillId="6" borderId="0" applyNumberFormat="0" applyBorder="0" applyAlignment="0" applyProtection="0"/>
    <xf numFmtId="0" fontId="30" fillId="7" borderId="0" applyNumberFormat="0" applyBorder="0" applyAlignment="0" applyProtection="0"/>
    <xf numFmtId="0" fontId="30" fillId="8" borderId="0" applyNumberFormat="0" applyBorder="0" applyAlignment="0" applyProtection="0"/>
    <xf numFmtId="0" fontId="30" fillId="9" borderId="0" applyNumberFormat="0" applyBorder="0" applyAlignment="0" applyProtection="0"/>
    <xf numFmtId="0" fontId="30" fillId="10" borderId="0" applyNumberFormat="0" applyBorder="0" applyAlignment="0" applyProtection="0"/>
    <xf numFmtId="0" fontId="30" fillId="11" borderId="0" applyNumberFormat="0" applyBorder="0" applyAlignment="0" applyProtection="0"/>
    <xf numFmtId="0" fontId="30" fillId="12"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9" borderId="0" applyNumberFormat="0" applyBorder="0" applyAlignment="0" applyProtection="0"/>
    <xf numFmtId="0" fontId="30" fillId="12" borderId="0" applyNumberFormat="0" applyBorder="0" applyAlignment="0" applyProtection="0"/>
    <xf numFmtId="0" fontId="30" fillId="15" borderId="0" applyNumberFormat="0" applyBorder="0" applyAlignment="0" applyProtection="0"/>
    <xf numFmtId="0" fontId="50" fillId="16" borderId="0" applyNumberFormat="0" applyBorder="0" applyAlignment="0" applyProtection="0"/>
    <xf numFmtId="0" fontId="50" fillId="13" borderId="0" applyNumberFormat="0" applyBorder="0" applyAlignment="0" applyProtection="0"/>
    <xf numFmtId="0" fontId="50" fillId="14" borderId="0" applyNumberFormat="0" applyBorder="0" applyAlignment="0" applyProtection="0"/>
    <xf numFmtId="0" fontId="50" fillId="17" borderId="0" applyNumberFormat="0" applyBorder="0" applyAlignment="0" applyProtection="0"/>
    <xf numFmtId="0" fontId="50" fillId="18" borderId="0" applyNumberFormat="0" applyBorder="0" applyAlignment="0" applyProtection="0"/>
    <xf numFmtId="0" fontId="50" fillId="19" borderId="0" applyNumberFormat="0" applyBorder="0" applyAlignment="0" applyProtection="0"/>
    <xf numFmtId="0" fontId="50" fillId="20" borderId="0" applyNumberFormat="0" applyBorder="0" applyAlignment="0" applyProtection="0"/>
    <xf numFmtId="0" fontId="50" fillId="21" borderId="0" applyNumberFormat="0" applyBorder="0" applyAlignment="0" applyProtection="0"/>
    <xf numFmtId="0" fontId="50" fillId="22" borderId="0" applyNumberFormat="0" applyBorder="0" applyAlignment="0" applyProtection="0"/>
    <xf numFmtId="0" fontId="50" fillId="17" borderId="0" applyNumberFormat="0" applyBorder="0" applyAlignment="0" applyProtection="0"/>
    <xf numFmtId="0" fontId="50" fillId="18" borderId="0" applyNumberFormat="0" applyBorder="0" applyAlignment="0" applyProtection="0"/>
    <xf numFmtId="0" fontId="50" fillId="23" borderId="0" applyNumberFormat="0" applyBorder="0" applyAlignment="0" applyProtection="0"/>
    <xf numFmtId="0" fontId="51" fillId="7" borderId="0" applyNumberFormat="0" applyBorder="0" applyAlignment="0" applyProtection="0"/>
    <xf numFmtId="0" fontId="52" fillId="24" borderId="25" applyNumberFormat="0" applyAlignment="0" applyProtection="0"/>
    <xf numFmtId="0" fontId="53" fillId="25" borderId="26" applyNumberFormat="0" applyAlignment="0" applyProtection="0"/>
    <xf numFmtId="43" fontId="10" fillId="0" borderId="0" applyFont="0" applyFill="0" applyBorder="0" applyAlignment="0" applyProtection="0"/>
    <xf numFmtId="44" fontId="30" fillId="0" borderId="0" applyFont="0" applyFill="0" applyBorder="0" applyAlignment="0" applyProtection="0"/>
    <xf numFmtId="0" fontId="54" fillId="0" borderId="0" applyNumberFormat="0" applyFill="0" applyBorder="0" applyAlignment="0" applyProtection="0"/>
    <xf numFmtId="0" fontId="55" fillId="8" borderId="0" applyNumberFormat="0" applyBorder="0" applyAlignment="0" applyProtection="0"/>
    <xf numFmtId="0" fontId="56" fillId="0" borderId="27" applyNumberFormat="0" applyFill="0" applyAlignment="0" applyProtection="0"/>
    <xf numFmtId="0" fontId="57" fillId="0" borderId="28" applyNumberFormat="0" applyFill="0" applyAlignment="0" applyProtection="0"/>
    <xf numFmtId="0" fontId="58" fillId="0" borderId="29" applyNumberFormat="0" applyFill="0" applyAlignment="0" applyProtection="0"/>
    <xf numFmtId="0" fontId="58" fillId="0" borderId="0" applyNumberFormat="0" applyFill="0" applyBorder="0" applyAlignment="0" applyProtection="0"/>
    <xf numFmtId="0" fontId="59" fillId="11" borderId="25" applyNumberFormat="0" applyAlignment="0" applyProtection="0"/>
    <xf numFmtId="0" fontId="60" fillId="0" borderId="30" applyNumberFormat="0" applyFill="0" applyAlignment="0" applyProtection="0"/>
    <xf numFmtId="0" fontId="61" fillId="26" borderId="0" applyNumberFormat="0" applyBorder="0" applyAlignment="0" applyProtection="0"/>
    <xf numFmtId="0" fontId="10" fillId="0" borderId="0"/>
    <xf numFmtId="0" fontId="10" fillId="27" borderId="31" applyNumberFormat="0" applyFont="0" applyAlignment="0" applyProtection="0"/>
    <xf numFmtId="0" fontId="10" fillId="27" borderId="31" applyNumberFormat="0" applyFont="0" applyAlignment="0" applyProtection="0"/>
    <xf numFmtId="0" fontId="62" fillId="24" borderId="32" applyNumberFormat="0" applyAlignment="0" applyProtection="0"/>
    <xf numFmtId="0" fontId="63" fillId="0" borderId="0" applyNumberFormat="0" applyFill="0" applyBorder="0" applyAlignment="0" applyProtection="0"/>
    <xf numFmtId="0" fontId="64" fillId="0" borderId="33" applyNumberFormat="0" applyFill="0" applyAlignment="0" applyProtection="0"/>
    <xf numFmtId="0" fontId="65" fillId="0" borderId="0" applyNumberFormat="0" applyFill="0" applyBorder="0" applyAlignment="0" applyProtection="0"/>
    <xf numFmtId="0" fontId="1" fillId="0" borderId="0"/>
    <xf numFmtId="9" fontId="1" fillId="0" borderId="0" applyFont="0" applyFill="0" applyBorder="0" applyAlignment="0" applyProtection="0"/>
  </cellStyleXfs>
  <cellXfs count="197">
    <xf numFmtId="0" fontId="0" fillId="0" borderId="0" xfId="0"/>
    <xf numFmtId="0" fontId="11" fillId="0" borderId="0" xfId="0" applyFont="1" applyAlignment="1">
      <alignment horizontal="center"/>
    </xf>
    <xf numFmtId="0" fontId="11" fillId="0" borderId="0" xfId="0" applyFont="1"/>
    <xf numFmtId="0" fontId="14" fillId="0" borderId="2" xfId="0" applyFont="1" applyBorder="1" applyAlignment="1">
      <alignment wrapText="1"/>
    </xf>
    <xf numFmtId="0" fontId="17" fillId="0" borderId="3" xfId="0" applyFont="1" applyBorder="1" applyAlignment="1">
      <alignment horizontal="center" wrapText="1"/>
    </xf>
    <xf numFmtId="3" fontId="17" fillId="0" borderId="3" xfId="0" applyNumberFormat="1" applyFont="1" applyBorder="1" applyAlignment="1">
      <alignment horizontal="center" wrapText="1"/>
    </xf>
    <xf numFmtId="0" fontId="13" fillId="3" borderId="5" xfId="0" applyFont="1" applyFill="1" applyBorder="1" applyAlignment="1">
      <alignment horizontal="center" vertical="center" wrapText="1"/>
    </xf>
    <xf numFmtId="0" fontId="15" fillId="0" borderId="3" xfId="0" applyFont="1" applyBorder="1" applyAlignment="1">
      <alignment horizontal="center" vertical="center" wrapText="1"/>
    </xf>
    <xf numFmtId="0" fontId="16" fillId="0" borderId="2" xfId="0" applyFont="1" applyBorder="1" applyAlignment="1">
      <alignment horizontal="right" vertical="center" wrapText="1"/>
    </xf>
    <xf numFmtId="0" fontId="13" fillId="3" borderId="5" xfId="0" applyFont="1" applyFill="1" applyBorder="1" applyAlignment="1">
      <alignment horizontal="center" wrapText="1"/>
    </xf>
    <xf numFmtId="0" fontId="18" fillId="3" borderId="4" xfId="0" applyFont="1" applyFill="1" applyBorder="1" applyAlignment="1">
      <alignment horizontal="center" vertical="center" wrapText="1"/>
    </xf>
    <xf numFmtId="0" fontId="20" fillId="0" borderId="0" xfId="0" applyFont="1"/>
    <xf numFmtId="0" fontId="20" fillId="0" borderId="0" xfId="0" applyFont="1" applyBorder="1"/>
    <xf numFmtId="0" fontId="12" fillId="0" borderId="6" xfId="0" applyFont="1" applyBorder="1" applyAlignment="1">
      <alignment horizontal="center" vertical="top" wrapText="1"/>
    </xf>
    <xf numFmtId="0" fontId="12" fillId="0" borderId="6" xfId="0" applyFont="1" applyBorder="1" applyAlignment="1">
      <alignment vertical="top" wrapText="1"/>
    </xf>
    <xf numFmtId="0" fontId="12" fillId="0" borderId="6" xfId="0" applyFont="1" applyBorder="1" applyAlignment="1">
      <alignment horizontal="left" vertical="top" wrapText="1"/>
    </xf>
    <xf numFmtId="0" fontId="20" fillId="0" borderId="0" xfId="0" applyFont="1" applyBorder="1" applyAlignment="1">
      <alignment horizontal="center"/>
    </xf>
    <xf numFmtId="0" fontId="23" fillId="0" borderId="0" xfId="0" applyFont="1"/>
    <xf numFmtId="0" fontId="24" fillId="0" borderId="0" xfId="0" applyFont="1"/>
    <xf numFmtId="0" fontId="12" fillId="0" borderId="6" xfId="0" applyFont="1" applyFill="1" applyBorder="1" applyAlignment="1">
      <alignment vertical="top" wrapText="1"/>
    </xf>
    <xf numFmtId="0" fontId="12" fillId="0" borderId="6" xfId="0" applyFont="1" applyBorder="1" applyAlignment="1">
      <alignment horizontal="justify"/>
    </xf>
    <xf numFmtId="3" fontId="17" fillId="0" borderId="3" xfId="0" applyNumberFormat="1" applyFont="1" applyFill="1" applyBorder="1" applyAlignment="1">
      <alignment horizontal="center" wrapText="1"/>
    </xf>
    <xf numFmtId="2" fontId="17" fillId="0" borderId="3" xfId="0" applyNumberFormat="1" applyFont="1" applyBorder="1" applyAlignment="1">
      <alignment horizontal="center" wrapText="1"/>
    </xf>
    <xf numFmtId="2" fontId="17" fillId="0" borderId="3" xfId="0" applyNumberFormat="1" applyFont="1" applyFill="1" applyBorder="1" applyAlignment="1">
      <alignment horizontal="center" wrapText="1"/>
    </xf>
    <xf numFmtId="164" fontId="15" fillId="0" borderId="3" xfId="0" applyNumberFormat="1" applyFont="1" applyBorder="1" applyAlignment="1">
      <alignment horizontal="right" vertical="center" wrapText="1"/>
    </xf>
    <xf numFmtId="0" fontId="26" fillId="0" borderId="0" xfId="0" applyFont="1"/>
    <xf numFmtId="0" fontId="23" fillId="0" borderId="0" xfId="0" applyFont="1" applyAlignment="1">
      <alignment horizontal="center"/>
    </xf>
    <xf numFmtId="0" fontId="13" fillId="3" borderId="4" xfId="0" applyFont="1" applyFill="1" applyBorder="1" applyAlignment="1">
      <alignment horizontal="center" vertical="center" wrapText="1"/>
    </xf>
    <xf numFmtId="0" fontId="13" fillId="0" borderId="2" xfId="0" applyFont="1" applyBorder="1" applyAlignment="1">
      <alignment vertical="center" wrapText="1"/>
    </xf>
    <xf numFmtId="0" fontId="26" fillId="0" borderId="2" xfId="0" applyFont="1" applyBorder="1" applyAlignment="1">
      <alignment horizontal="right" vertical="center" wrapText="1"/>
    </xf>
    <xf numFmtId="164" fontId="15" fillId="0" borderId="3" xfId="0" applyNumberFormat="1" applyFont="1" applyFill="1" applyBorder="1" applyAlignment="1">
      <alignment horizontal="right" vertical="center" wrapText="1"/>
    </xf>
    <xf numFmtId="0" fontId="14" fillId="0" borderId="5" xfId="0" applyFont="1" applyBorder="1" applyAlignment="1">
      <alignment horizontal="center" vertical="center" wrapText="1"/>
    </xf>
    <xf numFmtId="0" fontId="12" fillId="0" borderId="3" xfId="0" applyFont="1" applyBorder="1" applyAlignment="1">
      <alignment horizontal="center" vertical="center"/>
    </xf>
    <xf numFmtId="3" fontId="12" fillId="0" borderId="3" xfId="0" applyNumberFormat="1" applyFont="1" applyBorder="1" applyAlignment="1">
      <alignment horizontal="center" vertical="center"/>
    </xf>
    <xf numFmtId="0" fontId="14" fillId="0" borderId="4" xfId="0" applyFont="1" applyBorder="1" applyAlignment="1">
      <alignment horizontal="center" vertical="center" wrapText="1"/>
    </xf>
    <xf numFmtId="0" fontId="20" fillId="0" borderId="0" xfId="0" applyFont="1" applyAlignment="1">
      <alignment horizontal="left"/>
    </xf>
    <xf numFmtId="0" fontId="12" fillId="0" borderId="6" xfId="0" applyFont="1" applyFill="1" applyBorder="1" applyAlignment="1">
      <alignment vertical="center" wrapText="1"/>
    </xf>
    <xf numFmtId="0" fontId="12" fillId="0" borderId="6" xfId="0" applyFont="1" applyFill="1" applyBorder="1" applyAlignment="1">
      <alignment horizontal="justify"/>
    </xf>
    <xf numFmtId="0" fontId="20" fillId="0" borderId="0" xfId="0" applyFont="1" applyAlignment="1">
      <alignment wrapText="1"/>
    </xf>
    <xf numFmtId="0" fontId="20" fillId="0" borderId="0" xfId="0" applyFont="1" applyAlignment="1"/>
    <xf numFmtId="0" fontId="18" fillId="0" borderId="0" xfId="0" applyFont="1" applyBorder="1"/>
    <xf numFmtId="0" fontId="17" fillId="0" borderId="0" xfId="0" applyFont="1" applyBorder="1" applyAlignment="1">
      <alignment horizontal="center"/>
    </xf>
    <xf numFmtId="0" fontId="18" fillId="0" borderId="0" xfId="0" applyFont="1" applyBorder="1" applyAlignment="1">
      <alignment horizontal="center"/>
    </xf>
    <xf numFmtId="0" fontId="20" fillId="0" borderId="0" xfId="0" applyFont="1" applyFill="1" applyAlignment="1">
      <alignment wrapText="1"/>
    </xf>
    <xf numFmtId="0" fontId="20" fillId="0" borderId="0" xfId="0" applyFont="1" applyFill="1" applyAlignment="1">
      <alignment horizontal="left"/>
    </xf>
    <xf numFmtId="0" fontId="26" fillId="0" borderId="0" xfId="0" applyFont="1" applyAlignment="1">
      <alignment wrapText="1"/>
    </xf>
    <xf numFmtId="0" fontId="10" fillId="0" borderId="2" xfId="0" applyFont="1" applyBorder="1" applyAlignment="1">
      <alignment horizontal="right" vertical="center" wrapText="1"/>
    </xf>
    <xf numFmtId="0" fontId="13" fillId="0" borderId="6" xfId="0" applyFont="1" applyBorder="1" applyAlignment="1">
      <alignment wrapText="1"/>
    </xf>
    <xf numFmtId="0" fontId="13" fillId="0" borderId="6" xfId="0" applyFont="1" applyBorder="1" applyAlignment="1">
      <alignment horizontal="center" vertical="center" wrapText="1"/>
    </xf>
    <xf numFmtId="0" fontId="26" fillId="0" borderId="6" xfId="0" applyFont="1" applyBorder="1" applyAlignment="1">
      <alignment horizontal="right" vertical="center" wrapText="1"/>
    </xf>
    <xf numFmtId="164" fontId="15" fillId="0" borderId="6" xfId="0" applyNumberFormat="1" applyFont="1" applyBorder="1" applyAlignment="1">
      <alignment horizontal="right" vertical="center" wrapText="1"/>
    </xf>
    <xf numFmtId="164" fontId="15" fillId="0" borderId="6" xfId="0" applyNumberFormat="1" applyFont="1" applyFill="1" applyBorder="1" applyAlignment="1">
      <alignment horizontal="right" vertical="center" wrapText="1"/>
    </xf>
    <xf numFmtId="0" fontId="26" fillId="0" borderId="6" xfId="0" applyFont="1" applyBorder="1" applyAlignment="1">
      <alignment horizontal="right" wrapText="1"/>
    </xf>
    <xf numFmtId="164" fontId="23" fillId="0" borderId="6" xfId="0" applyNumberFormat="1" applyFont="1" applyFill="1" applyBorder="1" applyAlignment="1">
      <alignment horizontal="right" vertical="center" wrapText="1"/>
    </xf>
    <xf numFmtId="0" fontId="13" fillId="0" borderId="0" xfId="0" applyFont="1" applyBorder="1" applyAlignment="1">
      <alignment horizontal="center"/>
    </xf>
    <xf numFmtId="0" fontId="0" fillId="0" borderId="0" xfId="0" applyFont="1" applyFill="1" applyBorder="1"/>
    <xf numFmtId="0" fontId="0" fillId="0" borderId="0" xfId="0" applyFont="1" applyBorder="1"/>
    <xf numFmtId="0" fontId="34" fillId="0" borderId="0" xfId="0" applyFont="1" applyAlignment="1"/>
    <xf numFmtId="0" fontId="25" fillId="0" borderId="0" xfId="0" applyFont="1" applyAlignment="1"/>
    <xf numFmtId="0" fontId="15" fillId="0" borderId="0" xfId="0" applyFont="1" applyAlignment="1"/>
    <xf numFmtId="0" fontId="0" fillId="0" borderId="0" xfId="0" applyBorder="1"/>
    <xf numFmtId="10" fontId="0" fillId="0" borderId="0" xfId="19" applyNumberFormat="1" applyFont="1" applyBorder="1" applyAlignment="1">
      <alignment horizontal="center"/>
    </xf>
    <xf numFmtId="0" fontId="35" fillId="0" borderId="0" xfId="0" applyFont="1" applyAlignment="1">
      <alignment vertical="top"/>
    </xf>
    <xf numFmtId="0" fontId="35" fillId="0" borderId="0" xfId="1" applyFont="1" applyAlignment="1">
      <alignment vertical="top"/>
    </xf>
    <xf numFmtId="0" fontId="34" fillId="0" borderId="0" xfId="0" applyFont="1" applyBorder="1" applyAlignment="1">
      <alignment horizontal="center"/>
    </xf>
    <xf numFmtId="0" fontId="25" fillId="0" borderId="0" xfId="0" applyFont="1" applyBorder="1" applyAlignment="1">
      <alignment horizontal="center"/>
    </xf>
    <xf numFmtId="0" fontId="15" fillId="0" borderId="0" xfId="0" applyFont="1" applyBorder="1" applyAlignment="1">
      <alignment horizontal="center"/>
    </xf>
    <xf numFmtId="0" fontId="26" fillId="0" borderId="0" xfId="0" applyFont="1" applyBorder="1"/>
    <xf numFmtId="0" fontId="10" fillId="0" borderId="0" xfId="0" applyFont="1" applyBorder="1"/>
    <xf numFmtId="3" fontId="12" fillId="0" borderId="2" xfId="0" applyNumberFormat="1" applyFont="1" applyBorder="1" applyAlignment="1">
      <alignment horizontal="center" vertical="center"/>
    </xf>
    <xf numFmtId="0" fontId="32" fillId="0" borderId="0" xfId="0" applyFont="1" applyBorder="1" applyAlignment="1"/>
    <xf numFmtId="0" fontId="15" fillId="0" borderId="0" xfId="0" applyFont="1" applyFill="1" applyAlignment="1"/>
    <xf numFmtId="0" fontId="0" fillId="0" borderId="0" xfId="0" applyFont="1" applyFill="1" applyBorder="1" applyAlignment="1">
      <alignment wrapText="1"/>
    </xf>
    <xf numFmtId="170" fontId="38" fillId="0" borderId="6" xfId="23" applyNumberFormat="1" applyFont="1" applyFill="1" applyBorder="1" applyProtection="1"/>
    <xf numFmtId="170" fontId="42" fillId="0" borderId="6" xfId="23" applyNumberFormat="1" applyFont="1" applyFill="1" applyBorder="1" applyProtection="1"/>
    <xf numFmtId="166" fontId="38" fillId="0" borderId="6" xfId="45" applyNumberFormat="1" applyFont="1" applyFill="1" applyBorder="1"/>
    <xf numFmtId="166" fontId="42" fillId="0" borderId="6" xfId="45" applyNumberFormat="1" applyFont="1" applyFill="1" applyBorder="1" applyProtection="1"/>
    <xf numFmtId="166" fontId="42" fillId="4" borderId="6" xfId="45" applyNumberFormat="1" applyFont="1" applyFill="1" applyBorder="1" applyAlignment="1">
      <alignment horizontal="center" vertical="center" wrapText="1"/>
    </xf>
    <xf numFmtId="39" fontId="38" fillId="0" borderId="6" xfId="23" applyNumberFormat="1" applyFont="1" applyFill="1" applyBorder="1" applyAlignment="1">
      <alignment horizontal="center"/>
    </xf>
    <xf numFmtId="39" fontId="42" fillId="0" borderId="6" xfId="23" applyNumberFormat="1" applyFont="1" applyFill="1" applyBorder="1" applyAlignment="1">
      <alignment horizontal="center"/>
    </xf>
    <xf numFmtId="0" fontId="12" fillId="0" borderId="6" xfId="0" applyFont="1" applyFill="1" applyBorder="1" applyAlignment="1">
      <alignment horizontal="center" vertical="top" wrapText="1"/>
    </xf>
    <xf numFmtId="0" fontId="12" fillId="0" borderId="6" xfId="0" applyFont="1" applyFill="1" applyBorder="1" applyAlignment="1">
      <alignment horizontal="left" vertical="top" wrapText="1"/>
    </xf>
    <xf numFmtId="0" fontId="38" fillId="0" borderId="0" xfId="123" applyFont="1"/>
    <xf numFmtId="0" fontId="37" fillId="0" borderId="0" xfId="123" applyFont="1"/>
    <xf numFmtId="0" fontId="38" fillId="0" borderId="0" xfId="123" applyFont="1" applyAlignment="1"/>
    <xf numFmtId="0" fontId="38" fillId="0" borderId="0" xfId="123" applyFont="1" applyAlignment="1">
      <alignment horizontal="center"/>
    </xf>
    <xf numFmtId="0" fontId="38" fillId="0" borderId="0" xfId="123" applyFont="1" applyAlignment="1">
      <alignment horizontal="center" wrapText="1"/>
    </xf>
    <xf numFmtId="0" fontId="44" fillId="4" borderId="10" xfId="0" applyFont="1" applyFill="1" applyBorder="1" applyAlignment="1">
      <alignment vertical="center"/>
    </xf>
    <xf numFmtId="0" fontId="44" fillId="4" borderId="11" xfId="0" applyFont="1" applyFill="1" applyBorder="1" applyAlignment="1">
      <alignment horizontal="center" vertical="center" wrapText="1"/>
    </xf>
    <xf numFmtId="0" fontId="44" fillId="4" borderId="11" xfId="0" applyFont="1" applyFill="1" applyBorder="1" applyAlignment="1">
      <alignment vertical="center" wrapText="1"/>
    </xf>
    <xf numFmtId="0" fontId="44" fillId="4" borderId="12" xfId="0" applyFont="1" applyFill="1" applyBorder="1" applyAlignment="1">
      <alignment horizontal="center" vertical="center" wrapText="1"/>
    </xf>
    <xf numFmtId="0" fontId="45" fillId="0" borderId="10" xfId="0" applyFont="1" applyBorder="1"/>
    <xf numFmtId="0" fontId="46" fillId="0" borderId="11" xfId="0" applyFont="1" applyFill="1" applyBorder="1" applyAlignment="1">
      <alignment horizontal="center"/>
    </xf>
    <xf numFmtId="0" fontId="46" fillId="0" borderId="11" xfId="0" applyFont="1" applyFill="1" applyBorder="1" applyAlignment="1">
      <alignment horizontal="left" wrapText="1"/>
    </xf>
    <xf numFmtId="165" fontId="47" fillId="0" borderId="11" xfId="0" applyNumberFormat="1" applyFont="1" applyFill="1" applyBorder="1" applyAlignment="1">
      <alignment horizontal="center" wrapText="1"/>
    </xf>
    <xf numFmtId="165" fontId="47" fillId="0" borderId="12" xfId="0" applyNumberFormat="1" applyFont="1" applyFill="1" applyBorder="1" applyAlignment="1">
      <alignment horizontal="center"/>
    </xf>
    <xf numFmtId="0" fontId="45" fillId="0" borderId="13" xfId="0" applyFont="1" applyBorder="1"/>
    <xf numFmtId="0" fontId="46" fillId="0" borderId="14" xfId="0" applyFont="1" applyFill="1" applyBorder="1" applyAlignment="1">
      <alignment horizontal="center"/>
    </xf>
    <xf numFmtId="0" fontId="46" fillId="0" borderId="14" xfId="0" applyFont="1" applyFill="1" applyBorder="1" applyAlignment="1">
      <alignment horizontal="left" wrapText="1"/>
    </xf>
    <xf numFmtId="165" fontId="47" fillId="0" borderId="14" xfId="0" applyNumberFormat="1" applyFont="1" applyFill="1" applyBorder="1" applyAlignment="1">
      <alignment horizontal="center" wrapText="1"/>
    </xf>
    <xf numFmtId="165" fontId="47" fillId="0" borderId="15" xfId="0" applyNumberFormat="1" applyFont="1" applyFill="1" applyBorder="1" applyAlignment="1">
      <alignment horizontal="center"/>
    </xf>
    <xf numFmtId="0" fontId="45" fillId="0" borderId="16" xfId="0" applyFont="1" applyBorder="1"/>
    <xf numFmtId="0" fontId="46" fillId="0" borderId="6" xfId="0" applyFont="1" applyFill="1" applyBorder="1" applyAlignment="1">
      <alignment horizontal="center"/>
    </xf>
    <xf numFmtId="0" fontId="46" fillId="0" borderId="6" xfId="0" applyFont="1" applyFill="1" applyBorder="1" applyAlignment="1">
      <alignment horizontal="left" wrapText="1"/>
    </xf>
    <xf numFmtId="165" fontId="47" fillId="0" borderId="6" xfId="0" applyNumberFormat="1" applyFont="1" applyFill="1" applyBorder="1" applyAlignment="1">
      <alignment horizontal="center" wrapText="1"/>
    </xf>
    <xf numFmtId="165" fontId="47" fillId="0" borderId="17" xfId="0" applyNumberFormat="1" applyFont="1" applyFill="1" applyBorder="1" applyAlignment="1">
      <alignment horizontal="center"/>
    </xf>
    <xf numFmtId="165" fontId="47" fillId="0" borderId="6" xfId="0" applyNumberFormat="1" applyFont="1" applyFill="1" applyBorder="1" applyAlignment="1">
      <alignment horizontal="center"/>
    </xf>
    <xf numFmtId="0" fontId="47" fillId="0" borderId="16" xfId="0" applyFont="1" applyFill="1" applyBorder="1"/>
    <xf numFmtId="0" fontId="47" fillId="0" borderId="6" xfId="0" applyFont="1" applyFill="1" applyBorder="1" applyAlignment="1">
      <alignment horizontal="center"/>
    </xf>
    <xf numFmtId="0" fontId="47" fillId="0" borderId="6" xfId="0" applyFont="1" applyFill="1" applyBorder="1" applyAlignment="1">
      <alignment horizontal="left" wrapText="1"/>
    </xf>
    <xf numFmtId="0" fontId="45" fillId="0" borderId="18" xfId="0" applyFont="1" applyBorder="1"/>
    <xf numFmtId="0" fontId="46" fillId="0" borderId="19" xfId="0" applyFont="1" applyFill="1" applyBorder="1" applyAlignment="1">
      <alignment horizontal="center"/>
    </xf>
    <xf numFmtId="0" fontId="46" fillId="0" borderId="19" xfId="0" applyFont="1" applyFill="1" applyBorder="1" applyAlignment="1">
      <alignment horizontal="left" wrapText="1"/>
    </xf>
    <xf numFmtId="165" fontId="47" fillId="0" borderId="19" xfId="0" applyNumberFormat="1" applyFont="1" applyFill="1" applyBorder="1" applyAlignment="1">
      <alignment horizontal="center" wrapText="1"/>
    </xf>
    <xf numFmtId="165" fontId="47" fillId="0" borderId="20" xfId="0" applyNumberFormat="1" applyFont="1" applyFill="1" applyBorder="1" applyAlignment="1">
      <alignment horizontal="center"/>
    </xf>
    <xf numFmtId="0" fontId="47" fillId="0" borderId="21" xfId="0" applyFont="1" applyFill="1" applyBorder="1"/>
    <xf numFmtId="0" fontId="47" fillId="0" borderId="22" xfId="0" applyFont="1" applyFill="1" applyBorder="1" applyAlignment="1">
      <alignment horizontal="center"/>
    </xf>
    <xf numFmtId="0" fontId="47" fillId="0" borderId="22" xfId="0" applyFont="1" applyFill="1" applyBorder="1" applyAlignment="1">
      <alignment horizontal="left" wrapText="1"/>
    </xf>
    <xf numFmtId="165" fontId="47" fillId="0" borderId="22" xfId="0" applyNumberFormat="1" applyFont="1" applyFill="1" applyBorder="1" applyAlignment="1">
      <alignment horizontal="center"/>
    </xf>
    <xf numFmtId="165" fontId="47" fillId="0" borderId="23" xfId="0" applyNumberFormat="1" applyFont="1" applyFill="1" applyBorder="1" applyAlignment="1">
      <alignment horizontal="center"/>
    </xf>
    <xf numFmtId="0" fontId="45" fillId="0" borderId="16" xfId="0" applyFont="1" applyFill="1" applyBorder="1"/>
    <xf numFmtId="0" fontId="38" fillId="0" borderId="0" xfId="123" applyFont="1" applyAlignment="1">
      <alignment vertical="top"/>
    </xf>
    <xf numFmtId="0" fontId="38" fillId="0" borderId="0" xfId="123" applyFont="1" applyFill="1"/>
    <xf numFmtId="0" fontId="38" fillId="0" borderId="0" xfId="123" applyFont="1" applyFill="1" applyBorder="1"/>
    <xf numFmtId="0" fontId="45" fillId="0" borderId="18" xfId="0" applyFont="1" applyFill="1" applyBorder="1"/>
    <xf numFmtId="0" fontId="2" fillId="0" borderId="0" xfId="124"/>
    <xf numFmtId="0" fontId="10" fillId="0" borderId="0" xfId="60" applyFill="1"/>
    <xf numFmtId="0" fontId="36" fillId="0" borderId="0" xfId="60" applyFont="1" applyFill="1" applyAlignment="1">
      <alignment horizontal="center"/>
    </xf>
    <xf numFmtId="0" fontId="48" fillId="5" borderId="6" xfId="125" applyNumberFormat="1" applyFont="1" applyFill="1" applyBorder="1" applyAlignment="1">
      <alignment horizontal="center"/>
    </xf>
    <xf numFmtId="166" fontId="48" fillId="5" borderId="6" xfId="45" applyNumberFormat="1" applyFont="1" applyFill="1" applyBorder="1" applyAlignment="1">
      <alignment horizontal="center"/>
    </xf>
    <xf numFmtId="167" fontId="48" fillId="5" borderId="6" xfId="125" applyFont="1" applyFill="1" applyBorder="1" applyAlignment="1">
      <alignment horizontal="center"/>
    </xf>
    <xf numFmtId="167" fontId="42" fillId="4" borderId="6" xfId="126" applyNumberFormat="1" applyFont="1" applyFill="1" applyBorder="1" applyAlignment="1">
      <alignment horizontal="center" vertical="center" wrapText="1"/>
    </xf>
    <xf numFmtId="167" fontId="42" fillId="0" borderId="6" xfId="126" applyNumberFormat="1" applyFont="1" applyFill="1" applyBorder="1" applyAlignment="1">
      <alignment horizontal="left" vertical="center" wrapText="1"/>
    </xf>
    <xf numFmtId="167" fontId="38" fillId="0" borderId="6" xfId="23" applyNumberFormat="1" applyFont="1" applyFill="1" applyBorder="1" applyAlignment="1" applyProtection="1">
      <alignment horizontal="right"/>
      <protection locked="0"/>
    </xf>
    <xf numFmtId="167" fontId="38" fillId="0" borderId="24" xfId="23" applyNumberFormat="1" applyFont="1" applyFill="1" applyBorder="1" applyAlignment="1" applyProtection="1">
      <alignment horizontal="right"/>
      <protection locked="0"/>
    </xf>
    <xf numFmtId="167" fontId="42" fillId="0" borderId="6" xfId="23" applyNumberFormat="1" applyFont="1" applyFill="1" applyBorder="1" applyAlignment="1">
      <alignment horizontal="center"/>
    </xf>
    <xf numFmtId="0" fontId="1" fillId="0" borderId="7" xfId="172" applyBorder="1"/>
    <xf numFmtId="0" fontId="1" fillId="0" borderId="8" xfId="172" applyBorder="1"/>
    <xf numFmtId="0" fontId="1" fillId="0" borderId="9" xfId="172" applyBorder="1"/>
    <xf numFmtId="0" fontId="1" fillId="0" borderId="0" xfId="172"/>
    <xf numFmtId="0" fontId="66" fillId="0" borderId="34" xfId="172" applyFont="1" applyBorder="1"/>
    <xf numFmtId="0" fontId="1" fillId="0" borderId="35" xfId="172" applyBorder="1"/>
    <xf numFmtId="0" fontId="1" fillId="0" borderId="36" xfId="172" applyBorder="1"/>
    <xf numFmtId="0" fontId="1" fillId="0" borderId="37" xfId="172" applyBorder="1" applyAlignment="1">
      <alignment horizontal="right"/>
    </xf>
    <xf numFmtId="6" fontId="1" fillId="0" borderId="0" xfId="172" applyNumberFormat="1" applyBorder="1"/>
    <xf numFmtId="6" fontId="1" fillId="0" borderId="38" xfId="172" applyNumberFormat="1" applyBorder="1"/>
    <xf numFmtId="0" fontId="66" fillId="0" borderId="37" xfId="172" applyFont="1" applyBorder="1"/>
    <xf numFmtId="0" fontId="1" fillId="0" borderId="0" xfId="172" applyBorder="1"/>
    <xf numFmtId="0" fontId="1" fillId="0" borderId="38" xfId="172" applyBorder="1"/>
    <xf numFmtId="0" fontId="1" fillId="0" borderId="39" xfId="172" applyBorder="1" applyAlignment="1">
      <alignment horizontal="right"/>
    </xf>
    <xf numFmtId="6" fontId="1" fillId="0" borderId="40" xfId="172" applyNumberFormat="1" applyBorder="1"/>
    <xf numFmtId="6" fontId="1" fillId="0" borderId="41" xfId="172" applyNumberFormat="1" applyBorder="1"/>
    <xf numFmtId="0" fontId="66" fillId="0" borderId="7" xfId="172" applyFont="1" applyBorder="1"/>
    <xf numFmtId="6" fontId="1" fillId="0" borderId="8" xfId="172" applyNumberFormat="1" applyBorder="1"/>
    <xf numFmtId="6" fontId="1" fillId="0" borderId="9" xfId="172" applyNumberFormat="1" applyBorder="1"/>
    <xf numFmtId="6" fontId="1" fillId="0" borderId="0" xfId="172" applyNumberFormat="1"/>
    <xf numFmtId="0" fontId="1" fillId="0" borderId="8" xfId="172" applyBorder="1" applyAlignment="1">
      <alignment horizontal="center"/>
    </xf>
    <xf numFmtId="0" fontId="1" fillId="0" borderId="9" xfId="172" applyBorder="1" applyAlignment="1">
      <alignment horizontal="center"/>
    </xf>
    <xf numFmtId="0" fontId="67" fillId="0" borderId="34" xfId="172" applyFont="1" applyFill="1" applyBorder="1" applyAlignment="1" applyProtection="1">
      <alignment vertical="center"/>
    </xf>
    <xf numFmtId="0" fontId="1" fillId="0" borderId="37" xfId="172" applyFill="1" applyBorder="1" applyProtection="1"/>
    <xf numFmtId="0" fontId="67" fillId="0" borderId="37" xfId="172" applyFont="1" applyFill="1" applyBorder="1" applyAlignment="1" applyProtection="1">
      <alignment horizontal="right"/>
    </xf>
    <xf numFmtId="0" fontId="67" fillId="0" borderId="37" xfId="172" applyFont="1" applyFill="1" applyBorder="1" applyAlignment="1" applyProtection="1">
      <alignment vertical="center"/>
    </xf>
    <xf numFmtId="3" fontId="67" fillId="0" borderId="37" xfId="173" applyNumberFormat="1" applyFont="1" applyFill="1" applyBorder="1" applyAlignment="1" applyProtection="1">
      <alignment horizontal="right"/>
    </xf>
    <xf numFmtId="3" fontId="1" fillId="0" borderId="0" xfId="172" applyNumberFormat="1" applyBorder="1"/>
    <xf numFmtId="0" fontId="68" fillId="0" borderId="37" xfId="172" applyFont="1" applyFill="1" applyBorder="1" applyAlignment="1" applyProtection="1">
      <alignment vertical="center"/>
    </xf>
    <xf numFmtId="0" fontId="1" fillId="0" borderId="37" xfId="172" applyFill="1" applyBorder="1" applyAlignment="1" applyProtection="1">
      <alignment wrapText="1"/>
    </xf>
    <xf numFmtId="0" fontId="67" fillId="0" borderId="39" xfId="172" applyFont="1" applyFill="1" applyBorder="1" applyAlignment="1" applyProtection="1">
      <alignment horizontal="right"/>
    </xf>
    <xf numFmtId="0" fontId="67" fillId="0" borderId="7" xfId="172" applyFont="1" applyFill="1" applyBorder="1" applyAlignment="1" applyProtection="1">
      <alignment horizontal="right"/>
    </xf>
    <xf numFmtId="3" fontId="1" fillId="0" borderId="0" xfId="172" applyNumberFormat="1"/>
    <xf numFmtId="0" fontId="26" fillId="0" borderId="6" xfId="0" applyFont="1" applyFill="1" applyBorder="1" applyAlignment="1">
      <alignment horizontal="right" vertical="center" wrapText="1"/>
    </xf>
    <xf numFmtId="0" fontId="26" fillId="0" borderId="0" xfId="0" applyFont="1" applyFill="1"/>
    <xf numFmtId="0" fontId="13" fillId="0" borderId="6" xfId="0" applyFont="1" applyFill="1" applyBorder="1" applyAlignment="1">
      <alignment wrapText="1"/>
    </xf>
    <xf numFmtId="0" fontId="15" fillId="0" borderId="0" xfId="0" applyFont="1" applyAlignment="1">
      <alignment horizontal="center"/>
    </xf>
    <xf numFmtId="0" fontId="25" fillId="0" borderId="0" xfId="0" applyFont="1" applyAlignment="1">
      <alignment horizontal="center"/>
    </xf>
    <xf numFmtId="0" fontId="13" fillId="0" borderId="7" xfId="0" applyFont="1" applyFill="1" applyBorder="1" applyAlignment="1">
      <alignment horizontal="center" wrapText="1"/>
    </xf>
    <xf numFmtId="0" fontId="13" fillId="0" borderId="8" xfId="0" applyFont="1" applyFill="1" applyBorder="1" applyAlignment="1">
      <alignment horizontal="center" wrapText="1"/>
    </xf>
    <xf numFmtId="0" fontId="13" fillId="0" borderId="9" xfId="0" applyFont="1" applyFill="1" applyBorder="1" applyAlignment="1">
      <alignment horizontal="center" wrapText="1"/>
    </xf>
    <xf numFmtId="0" fontId="23" fillId="0" borderId="7" xfId="0" applyFont="1" applyBorder="1" applyAlignment="1">
      <alignment horizontal="center"/>
    </xf>
    <xf numFmtId="0" fontId="23" fillId="0" borderId="8" xfId="0" applyFont="1" applyBorder="1" applyAlignment="1">
      <alignment horizontal="center"/>
    </xf>
    <xf numFmtId="0" fontId="23" fillId="0" borderId="9" xfId="0" applyFont="1" applyBorder="1" applyAlignment="1">
      <alignment horizontal="center"/>
    </xf>
    <xf numFmtId="0" fontId="13" fillId="0" borderId="6" xfId="0" applyFont="1" applyBorder="1" applyAlignment="1">
      <alignment horizontal="left" wrapText="1"/>
    </xf>
    <xf numFmtId="0" fontId="35" fillId="0" borderId="0" xfId="0" applyFont="1" applyAlignment="1">
      <alignment horizontal="left" vertical="top" wrapText="1"/>
    </xf>
    <xf numFmtId="0" fontId="35" fillId="0" borderId="0" xfId="1" applyFont="1" applyAlignment="1">
      <alignment horizontal="left" vertical="top" wrapText="1"/>
    </xf>
    <xf numFmtId="0" fontId="34" fillId="0" borderId="0" xfId="0" applyFont="1" applyAlignment="1">
      <alignment horizontal="center"/>
    </xf>
    <xf numFmtId="0" fontId="15" fillId="0" borderId="0" xfId="0" applyFont="1" applyFill="1" applyAlignment="1">
      <alignment horizontal="center"/>
    </xf>
    <xf numFmtId="0" fontId="32" fillId="0" borderId="0" xfId="0" applyFont="1" applyBorder="1" applyAlignment="1">
      <alignment horizontal="center"/>
    </xf>
    <xf numFmtId="0" fontId="37" fillId="0" borderId="0" xfId="123" applyFont="1" applyAlignment="1">
      <alignment horizontal="center"/>
    </xf>
    <xf numFmtId="0" fontId="20" fillId="0" borderId="0" xfId="0" applyFont="1" applyFill="1" applyAlignment="1">
      <alignment horizontal="left" wrapText="1"/>
    </xf>
    <xf numFmtId="0" fontId="10" fillId="0" borderId="0" xfId="0" applyFont="1" applyFill="1" applyAlignment="1">
      <alignment horizontal="left" wrapText="1"/>
    </xf>
    <xf numFmtId="0" fontId="10" fillId="0" borderId="0" xfId="0" applyFont="1" applyAlignment="1">
      <alignment horizontal="left" wrapText="1"/>
    </xf>
    <xf numFmtId="0" fontId="20" fillId="0" borderId="0" xfId="0" applyFont="1" applyAlignment="1">
      <alignment horizontal="left" wrapText="1"/>
    </xf>
    <xf numFmtId="169" fontId="48" fillId="5" borderId="6" xfId="125" applyNumberFormat="1" applyFont="1" applyFill="1" applyBorder="1" applyAlignment="1">
      <alignment horizontal="center"/>
    </xf>
    <xf numFmtId="166" fontId="48" fillId="5" borderId="6" xfId="45" applyNumberFormat="1" applyFont="1" applyFill="1" applyBorder="1" applyAlignment="1">
      <alignment horizontal="center"/>
    </xf>
    <xf numFmtId="0" fontId="15" fillId="0" borderId="0" xfId="60" applyFont="1" applyFill="1" applyAlignment="1">
      <alignment horizontal="center"/>
    </xf>
    <xf numFmtId="0" fontId="36" fillId="0" borderId="0" xfId="60" applyFont="1" applyFill="1" applyAlignment="1">
      <alignment horizontal="center"/>
    </xf>
    <xf numFmtId="0" fontId="15" fillId="0" borderId="0" xfId="60" applyFont="1" applyFill="1" applyAlignment="1">
      <alignment horizontal="center" vertical="center" wrapText="1"/>
    </xf>
    <xf numFmtId="0" fontId="17" fillId="0" borderId="0" xfId="0" applyFont="1" applyBorder="1" applyAlignment="1">
      <alignment horizontal="center"/>
    </xf>
  </cellXfs>
  <cellStyles count="174">
    <cellStyle name="20% - Accent1 2" xfId="127"/>
    <cellStyle name="20% - Accent2 2" xfId="128"/>
    <cellStyle name="20% - Accent3 2" xfId="129"/>
    <cellStyle name="20% - Accent4 2" xfId="130"/>
    <cellStyle name="20% - Accent5 2" xfId="131"/>
    <cellStyle name="20% - Accent6 2" xfId="132"/>
    <cellStyle name="40% - Accent1 2" xfId="133"/>
    <cellStyle name="40% - Accent2 2" xfId="134"/>
    <cellStyle name="40% - Accent3 2" xfId="135"/>
    <cellStyle name="40% - Accent4 2" xfId="136"/>
    <cellStyle name="40% - Accent5 2" xfId="137"/>
    <cellStyle name="40% - Accent6 2" xfId="138"/>
    <cellStyle name="60% - Accent1 2" xfId="139"/>
    <cellStyle name="60% - Accent2 2" xfId="140"/>
    <cellStyle name="60% - Accent3 2" xfId="141"/>
    <cellStyle name="60% - Accent4 2" xfId="142"/>
    <cellStyle name="60% - Accent5 2" xfId="143"/>
    <cellStyle name="60% - Accent6 2" xfId="144"/>
    <cellStyle name="Accent1 2" xfId="145"/>
    <cellStyle name="Accent2 2" xfId="146"/>
    <cellStyle name="Accent3 2" xfId="147"/>
    <cellStyle name="Accent4 2" xfId="148"/>
    <cellStyle name="Accent5 2" xfId="149"/>
    <cellStyle name="Accent6 2" xfId="150"/>
    <cellStyle name="Bad 2" xfId="151"/>
    <cellStyle name="Calculation 2" xfId="152"/>
    <cellStyle name="Check Cell 2" xfId="153"/>
    <cellStyle name="Comma [0] 2" xfId="22"/>
    <cellStyle name="Comma 10" xfId="23"/>
    <cellStyle name="Comma 2" xfId="17"/>
    <cellStyle name="Comma 2 2" xfId="24"/>
    <cellStyle name="Comma 2 3" xfId="25"/>
    <cellStyle name="Comma 2 3 2" xfId="26"/>
    <cellStyle name="Comma 2 4" xfId="27"/>
    <cellStyle name="Comma 2 4 2" xfId="28"/>
    <cellStyle name="Comma 2 5" xfId="29"/>
    <cellStyle name="Comma 2 5 2" xfId="30"/>
    <cellStyle name="Comma 2 6" xfId="31"/>
    <cellStyle name="Comma 3" xfId="32"/>
    <cellStyle name="Comma 3 2" xfId="33"/>
    <cellStyle name="Comma 3 2 2" xfId="34"/>
    <cellStyle name="Comma 3 3" xfId="35"/>
    <cellStyle name="Comma 3 3 2" xfId="36"/>
    <cellStyle name="Comma 3 4" xfId="37"/>
    <cellStyle name="Comma 3 4 2" xfId="38"/>
    <cellStyle name="Comma 3 5" xfId="39"/>
    <cellStyle name="Comma 3 6" xfId="154"/>
    <cellStyle name="Comma 4" xfId="40"/>
    <cellStyle name="Comma 5" xfId="41"/>
    <cellStyle name="Comma 6" xfId="42"/>
    <cellStyle name="Comma 7" xfId="43"/>
    <cellStyle name="Comma 8" xfId="44"/>
    <cellStyle name="Currency 2" xfId="11"/>
    <cellStyle name="Currency 2 2" xfId="45"/>
    <cellStyle name="Currency 2 3" xfId="46"/>
    <cellStyle name="Currency 2 3 2" xfId="47"/>
    <cellStyle name="Currency 2 4" xfId="48"/>
    <cellStyle name="Currency 2 4 2" xfId="49"/>
    <cellStyle name="Currency 2 5" xfId="50"/>
    <cellStyle name="Currency 2 5 2" xfId="51"/>
    <cellStyle name="Currency 2 6" xfId="52"/>
    <cellStyle name="Currency 2 7" xfId="155"/>
    <cellStyle name="Currency 3" xfId="16"/>
    <cellStyle name="Currency 4" xfId="53"/>
    <cellStyle name="Currency 5" xfId="54"/>
    <cellStyle name="Explanatory Text 2" xfId="156"/>
    <cellStyle name="Good 2" xfId="157"/>
    <cellStyle name="Heading 1 2" xfId="158"/>
    <cellStyle name="Heading 2 2" xfId="159"/>
    <cellStyle name="Heading 3 2" xfId="160"/>
    <cellStyle name="Heading 4 2" xfId="161"/>
    <cellStyle name="Hyperlink 2" xfId="55"/>
    <cellStyle name="Input 2" xfId="162"/>
    <cellStyle name="Linked Cell 2" xfId="163"/>
    <cellStyle name="Neutral 2" xfId="164"/>
    <cellStyle name="Normal" xfId="0" builtinId="0"/>
    <cellStyle name="Normal 10" xfId="10"/>
    <cellStyle name="Normal 10 2" xfId="14"/>
    <cellStyle name="Normal 10 2 3" xfId="18"/>
    <cellStyle name="Normal 11" xfId="56"/>
    <cellStyle name="Normal 12" xfId="57"/>
    <cellStyle name="Normal 13" xfId="58"/>
    <cellStyle name="Normal 14" xfId="59"/>
    <cellStyle name="Normal 15" xfId="124"/>
    <cellStyle name="Normal 16" xfId="172"/>
    <cellStyle name="Normal 2" xfId="1"/>
    <cellStyle name="Normal 2 2" xfId="60"/>
    <cellStyle name="Normal 2 3" xfId="61"/>
    <cellStyle name="Normal 2 4" xfId="62"/>
    <cellStyle name="Normal 3" xfId="9"/>
    <cellStyle name="Normal 3 2" xfId="63"/>
    <cellStyle name="Normal 3 3" xfId="125"/>
    <cellStyle name="Normal 3 3 2" xfId="126"/>
    <cellStyle name="Normal 4" xfId="13"/>
    <cellStyle name="Normal 4 2" xfId="12"/>
    <cellStyle name="Normal 4 2 2" xfId="64"/>
    <cellStyle name="Normal 4 2 3" xfId="165"/>
    <cellStyle name="Normal 4 3" xfId="15"/>
    <cellStyle name="Normal 4 3 2" xfId="65"/>
    <cellStyle name="Normal 4 4" xfId="66"/>
    <cellStyle name="Normal 4 4 2" xfId="67"/>
    <cellStyle name="Normal 4 5" xfId="68"/>
    <cellStyle name="Normal 5" xfId="20"/>
    <cellStyle name="Normal 5 2" xfId="69"/>
    <cellStyle name="Normal 5 2 2" xfId="70"/>
    <cellStyle name="Normal 5 3" xfId="71"/>
    <cellStyle name="Normal 5 3 2" xfId="72"/>
    <cellStyle name="Normal 5 4" xfId="73"/>
    <cellStyle name="Normal 5 4 2" xfId="74"/>
    <cellStyle name="Normal 5 5" xfId="75"/>
    <cellStyle name="Normal 6" xfId="21"/>
    <cellStyle name="Normal 6 2" xfId="122"/>
    <cellStyle name="Normal 6 3" xfId="123"/>
    <cellStyle name="Normal 7" xfId="76"/>
    <cellStyle name="Normal 7 2" xfId="77"/>
    <cellStyle name="Normal 7 2 2" xfId="78"/>
    <cellStyle name="Normal 7 3" xfId="79"/>
    <cellStyle name="Normal 7 3 2" xfId="80"/>
    <cellStyle name="Normal 7 4" xfId="81"/>
    <cellStyle name="Normal 7 4 2" xfId="82"/>
    <cellStyle name="Normal 7 5" xfId="83"/>
    <cellStyle name="Normal 8" xfId="84"/>
    <cellStyle name="Normal 8 2" xfId="85"/>
    <cellStyle name="Normal 9" xfId="86"/>
    <cellStyle name="Normal 9 2" xfId="87"/>
    <cellStyle name="Normal 9 3" xfId="88"/>
    <cellStyle name="Note 2" xfId="166"/>
    <cellStyle name="Note 3" xfId="167"/>
    <cellStyle name="Output 2" xfId="168"/>
    <cellStyle name="Percent" xfId="19" builtinId="5"/>
    <cellStyle name="Percent 2" xfId="2"/>
    <cellStyle name="Percent 2 2" xfId="89"/>
    <cellStyle name="Percent 2 3" xfId="90"/>
    <cellStyle name="Percent 2 3 2" xfId="91"/>
    <cellStyle name="Percent 2 4" xfId="92"/>
    <cellStyle name="Percent 2 4 2" xfId="93"/>
    <cellStyle name="Percent 2 5" xfId="94"/>
    <cellStyle name="Percent 2 5 2" xfId="95"/>
    <cellStyle name="Percent 2 6" xfId="96"/>
    <cellStyle name="Percent 3" xfId="97"/>
    <cellStyle name="Percent 4" xfId="98"/>
    <cellStyle name="Percent 5" xfId="99"/>
    <cellStyle name="Percent 5 2" xfId="100"/>
    <cellStyle name="Percent 5 2 2" xfId="101"/>
    <cellStyle name="Percent 5 3" xfId="102"/>
    <cellStyle name="Percent 5 3 2" xfId="103"/>
    <cellStyle name="Percent 5 4" xfId="104"/>
    <cellStyle name="Percent 5 4 2" xfId="105"/>
    <cellStyle name="Percent 5 5" xfId="106"/>
    <cellStyle name="Percent 6" xfId="107"/>
    <cellStyle name="Percent 6 2" xfId="108"/>
    <cellStyle name="Percent 6 2 2" xfId="109"/>
    <cellStyle name="Percent 6 3" xfId="110"/>
    <cellStyle name="Percent 6 3 2" xfId="111"/>
    <cellStyle name="Percent 6 4" xfId="112"/>
    <cellStyle name="Percent 6 4 2" xfId="113"/>
    <cellStyle name="Percent 6 5" xfId="114"/>
    <cellStyle name="Percent 7" xfId="115"/>
    <cellStyle name="Percent 8" xfId="173"/>
    <cellStyle name="PSChar" xfId="3"/>
    <cellStyle name="PSChar 2" xfId="116"/>
    <cellStyle name="PSDate" xfId="4"/>
    <cellStyle name="PSDate 2" xfId="117"/>
    <cellStyle name="PSDec" xfId="5"/>
    <cellStyle name="PSDec 2" xfId="118"/>
    <cellStyle name="PSHeading" xfId="6"/>
    <cellStyle name="PSHeading 2" xfId="119"/>
    <cellStyle name="PSInt" xfId="7"/>
    <cellStyle name="PSInt 2" xfId="120"/>
    <cellStyle name="PSSpacer" xfId="8"/>
    <cellStyle name="PSSpacer 2" xfId="121"/>
    <cellStyle name="Title 2" xfId="169"/>
    <cellStyle name="Total 2" xfId="170"/>
    <cellStyle name="Warning Text 2" xfId="171"/>
  </cellStyles>
  <dxfs count="0"/>
  <tableStyles count="0" defaultTableStyle="TableStyleMedium2" defaultPivotStyle="PivotStyleLight16"/>
  <colors>
    <mruColors>
      <color rgb="FF0DFF0D"/>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externalLink" Target="externalLinks/externalLink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11.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externalLink" Target="externalLinks/externalLink7.xml"/><Relationship Id="rId25" Type="http://schemas.openxmlformats.org/officeDocument/2006/relationships/externalLink" Target="externalLinks/externalLink15.xml"/><Relationship Id="rId2" Type="http://schemas.openxmlformats.org/officeDocument/2006/relationships/worksheet" Target="worksheets/sheet2.xml"/><Relationship Id="rId16" Type="http://schemas.openxmlformats.org/officeDocument/2006/relationships/externalLink" Target="externalLinks/externalLink6.xml"/><Relationship Id="rId20" Type="http://schemas.openxmlformats.org/officeDocument/2006/relationships/externalLink" Target="externalLinks/externalLink1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24" Type="http://schemas.openxmlformats.org/officeDocument/2006/relationships/externalLink" Target="externalLinks/externalLink14.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5.xml"/><Relationship Id="rId23" Type="http://schemas.openxmlformats.org/officeDocument/2006/relationships/externalLink" Target="externalLinks/externalLink1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 Id="rId22" Type="http://schemas.openxmlformats.org/officeDocument/2006/relationships/externalLink" Target="externalLinks/externalLink12.xml"/><Relationship Id="rId27" Type="http://schemas.openxmlformats.org/officeDocument/2006/relationships/styles" Target="styles.xml"/><Relationship Id="rId30"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My%20Documents\Income%20Statements\0300%20Inc%20Stmt%20Reports\0300%20Total%20HLP%20Income%20Stateme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aepsharepoint/REGULATORY%20ACCTG/TDU%20Rate%20Filing%2012.31.05/Storm%20Study%20Data%20Requirements/Storm%20Reserve%20Account%20257010%20Detai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aepsharepoint/Documents%20and%20Settings/00222262/Desktop/RTE%2012.10%20YTD.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aepsharepoint/temp/c.notes.data.i021013/Actuals%20through%20Sep%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aepsharepoint/REGULATORY%20ACCTG/EMR/2002/TDU%20Cash%20Flow%20for%20FERC%20Form%2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aepsharepoint/ADMIN/Gen%20Acct/BSP/Balance%20Sheet%20Separation/2001/1201/B.S%20model%20for%20BSP_(12.31.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aepsharepoint/ADMIN/Gen%20Acct/BSP/Balance%20Sheet%20Separation/2000/1200/B.S%20model%20for%20BSP_(12.3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aepsharepoint/REGULATORY%20ACCTG/ROR/2002/ROR%20June%2020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aepsharepoint/temp/c.notes.data.i021013/Fuel%20Reconciliation%20Figures%20Not%20Used%2020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aepsharepoint/ADMIN/Gen%20Acct/BSP/Income%20Statement%20Separation/1200%20Inc%20Stmt/0003/Total%20HLP%20Inc%20Stm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aepsharepoint/SHARE/TEXAS%20GENCO/2002/gas/DAYTON0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aepsharepoint/Documents%20and%20Settings/00222262/Local%20Settings/Temporary%20Internet%20Files/Content.Outlook/8VUGU6D0/CFS_5YR%20PLAN_1%20REV_PLAN%202011-2015_CASE%202010%2007%2014_1ST%20DRAFT.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aepsharepoint/Temp/notes7FB054/TNC_Savings%20by%20Measure.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0301%20Total%20HLP%20Income%20Statemen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aepsharepoint/Users/wtso574/AppData/Local/Microsoft/Windows/Temporary%20Internet%20Files/Content.Outlook/3YTLNL8E/EUL%20List%20thru%20TRM%202%201%2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HLP Division"/>
      <sheetName val="HLP Corp"/>
      <sheetName val="Genco"/>
      <sheetName val="Shared Services"/>
      <sheetName val="Nuclear"/>
      <sheetName val="Retail"/>
      <sheetName val="trial balance"/>
      <sheetName val="485010"/>
    </sheetNames>
    <sheetDataSet>
      <sheetData sheetId="0" refreshError="1"/>
      <sheetData sheetId="1" refreshError="1">
        <row r="22">
          <cell r="A22" t="str">
            <v>401010</v>
          </cell>
          <cell r="B22" t="str">
            <v xml:space="preserve">401010 Elec Sales-Residential-Base </v>
          </cell>
          <cell r="C22">
            <v>-88853351.530000001</v>
          </cell>
        </row>
        <row r="23">
          <cell r="A23" t="str">
            <v>401100</v>
          </cell>
          <cell r="B23" t="str">
            <v xml:space="preserve">401100 Elec Sales-Comm GL-Base </v>
          </cell>
          <cell r="C23">
            <v>-2000572.74</v>
          </cell>
        </row>
        <row r="24">
          <cell r="A24" t="str">
            <v>401110</v>
          </cell>
          <cell r="B24" t="str">
            <v xml:space="preserve">401110 Elec Sales-Comm MGS-D-Base </v>
          </cell>
          <cell r="C24">
            <v>-61846917.850000001</v>
          </cell>
        </row>
        <row r="25">
          <cell r="A25" t="str">
            <v>401120</v>
          </cell>
          <cell r="B25" t="str">
            <v xml:space="preserve">401120 Elec Sales-Comm MGS-T-Base </v>
          </cell>
          <cell r="C25">
            <v>-35293.839999999997</v>
          </cell>
        </row>
        <row r="26">
          <cell r="A26" t="str">
            <v>401130</v>
          </cell>
          <cell r="B26" t="str">
            <v xml:space="preserve">401130 Elec Sales-Comm LGS-D-Base </v>
          </cell>
          <cell r="C26">
            <v>-1904200.35</v>
          </cell>
        </row>
        <row r="27">
          <cell r="A27" t="str">
            <v>401150</v>
          </cell>
          <cell r="B27" t="str">
            <v xml:space="preserve">401150 Elec Sales-Comm SPL-Base </v>
          </cell>
          <cell r="C27">
            <v>-2798659.86</v>
          </cell>
        </row>
        <row r="28">
          <cell r="A28" t="str">
            <v>401500</v>
          </cell>
          <cell r="B28" t="str">
            <v xml:space="preserve">401500 Elec Sales-S Ind MGS-D-Base </v>
          </cell>
          <cell r="C28">
            <v>-2486634.44</v>
          </cell>
        </row>
        <row r="29">
          <cell r="A29" t="str">
            <v>401510</v>
          </cell>
          <cell r="B29" t="str">
            <v xml:space="preserve">401510 Elec Sales-S Ind MGS-T-Base </v>
          </cell>
          <cell r="C29">
            <v>-435413.26</v>
          </cell>
        </row>
        <row r="30">
          <cell r="A30" t="str">
            <v>401520</v>
          </cell>
          <cell r="B30" t="str">
            <v xml:space="preserve">401520 Elec Sales-S Ind LGS-D-Base </v>
          </cell>
          <cell r="C30">
            <v>-27331250.379999999</v>
          </cell>
        </row>
        <row r="31">
          <cell r="A31" t="str">
            <v>401530</v>
          </cell>
          <cell r="B31" t="str">
            <v xml:space="preserve">401530 Elec Sales-S Ind LGS-T-Base </v>
          </cell>
          <cell r="C31">
            <v>-162905.17000000001</v>
          </cell>
        </row>
        <row r="32">
          <cell r="A32" t="str">
            <v>401540</v>
          </cell>
          <cell r="B32" t="str">
            <v xml:space="preserve">401540 Elec Sales-S Ind SBBLGS-D-Base </v>
          </cell>
          <cell r="C32">
            <v>-26856.37</v>
          </cell>
        </row>
        <row r="33">
          <cell r="A33" t="str">
            <v>401560</v>
          </cell>
          <cell r="B33" t="str">
            <v xml:space="preserve">401560 Elec Sales-S Ind LSEI-Base </v>
          </cell>
          <cell r="C33">
            <v>-296629.95</v>
          </cell>
        </row>
        <row r="34">
          <cell r="A34" t="str">
            <v>401564</v>
          </cell>
          <cell r="B34" t="str">
            <v xml:space="preserve">401564 Elec Sales-S Ind LSEI-Franchise </v>
          </cell>
          <cell r="C34">
            <v>-24034.19</v>
          </cell>
        </row>
        <row r="35">
          <cell r="A35" t="str">
            <v>401670</v>
          </cell>
          <cell r="B35" t="str">
            <v xml:space="preserve">401670 Elec Sales-S Ind SBBMGS-D-Base </v>
          </cell>
          <cell r="C35">
            <v>-8723.73</v>
          </cell>
        </row>
        <row r="36">
          <cell r="A36" t="str">
            <v>402000</v>
          </cell>
          <cell r="B36" t="str">
            <v xml:space="preserve">402000 Elec Sales-Lg Ind LOS-A-Base </v>
          </cell>
          <cell r="C36">
            <v>-7054348.8399999999</v>
          </cell>
        </row>
        <row r="37">
          <cell r="A37" t="str">
            <v>402004</v>
          </cell>
          <cell r="B37" t="str">
            <v xml:space="preserve">402004 Elec Sales-Lg Ind LOS-A-Franch </v>
          </cell>
          <cell r="C37">
            <v>-172827.62</v>
          </cell>
        </row>
        <row r="38">
          <cell r="A38" t="str">
            <v>402010</v>
          </cell>
          <cell r="B38" t="str">
            <v xml:space="preserve">402010 Elec Sales-Lg Ind LOS-B-Base </v>
          </cell>
          <cell r="C38">
            <v>-2727813.87</v>
          </cell>
        </row>
        <row r="39">
          <cell r="A39" t="str">
            <v>402014</v>
          </cell>
          <cell r="B39" t="str">
            <v xml:space="preserve">402014 Elec Sales-Lg Ind LOS-B-Franch </v>
          </cell>
          <cell r="C39">
            <v>-31089.94</v>
          </cell>
        </row>
        <row r="40">
          <cell r="A40" t="str">
            <v>402020</v>
          </cell>
          <cell r="B40" t="str">
            <v xml:space="preserve">402020 Elec Sales-Lg Ind IS-30-Base </v>
          </cell>
          <cell r="C40">
            <v>-743879.27</v>
          </cell>
        </row>
        <row r="41">
          <cell r="A41" t="str">
            <v>402024</v>
          </cell>
          <cell r="B41" t="str">
            <v xml:space="preserve">402024 Elec Sales-Lg Ind IS-30-Franch </v>
          </cell>
          <cell r="C41">
            <v>-34922.86</v>
          </cell>
        </row>
        <row r="42">
          <cell r="A42" t="str">
            <v>402030</v>
          </cell>
          <cell r="B42" t="str">
            <v xml:space="preserve">402030 Elec Sales-Lg Ind ISS-Base </v>
          </cell>
          <cell r="C42">
            <v>-156715.35</v>
          </cell>
        </row>
        <row r="43">
          <cell r="A43" t="str">
            <v>402040</v>
          </cell>
          <cell r="B43" t="str">
            <v xml:space="preserve">402040 Elec Sales-Lg Ind SES-D-Base </v>
          </cell>
          <cell r="C43">
            <v>-47922.95</v>
          </cell>
        </row>
        <row r="44">
          <cell r="A44" t="str">
            <v>402044</v>
          </cell>
          <cell r="B44" t="str">
            <v xml:space="preserve">402044 Elec Sales-Lg Ind SES-D-Franch </v>
          </cell>
          <cell r="C44">
            <v>-3298.49</v>
          </cell>
        </row>
        <row r="45">
          <cell r="A45" t="str">
            <v>402050</v>
          </cell>
          <cell r="B45" t="str">
            <v xml:space="preserve">402050 Elec Sales-Lg Ind SES-T-Base </v>
          </cell>
          <cell r="C45">
            <v>-676550.26</v>
          </cell>
        </row>
        <row r="46">
          <cell r="A46" t="str">
            <v>402054</v>
          </cell>
          <cell r="B46" t="str">
            <v xml:space="preserve">402054 Elec Sales-Lg Ind SES-T-Franch </v>
          </cell>
          <cell r="C46">
            <v>-2091.08</v>
          </cell>
        </row>
        <row r="47">
          <cell r="A47" t="str">
            <v>402060</v>
          </cell>
          <cell r="B47" t="str">
            <v xml:space="preserve">402060 Elec Sales-Lg Ind EIS-D-Base </v>
          </cell>
          <cell r="C47">
            <v>-111594.12</v>
          </cell>
        </row>
        <row r="48">
          <cell r="A48" t="str">
            <v>402070</v>
          </cell>
          <cell r="B48" t="str">
            <v xml:space="preserve">402070 Elec Sales-Lg Ind EIS-T-Base </v>
          </cell>
          <cell r="C48">
            <v>-115684.04</v>
          </cell>
        </row>
        <row r="49">
          <cell r="A49" t="str">
            <v>402080</v>
          </cell>
          <cell r="B49" t="str">
            <v xml:space="preserve">402080 Elec Sales-Lg Ind SCP-Base </v>
          </cell>
          <cell r="C49">
            <v>-3857325.97</v>
          </cell>
        </row>
        <row r="50">
          <cell r="A50" t="str">
            <v>402084</v>
          </cell>
          <cell r="B50" t="str">
            <v xml:space="preserve">402084 Elec Sales-Lg Ind SCP-Franchise </v>
          </cell>
          <cell r="C50">
            <v>-7631.22</v>
          </cell>
        </row>
        <row r="51">
          <cell r="A51" t="str">
            <v>402090</v>
          </cell>
          <cell r="B51" t="str">
            <v xml:space="preserve">402090 Elec Sales-Lg Ind SBBVAR-Base/BRSD </v>
          </cell>
          <cell r="C51">
            <v>15945.88</v>
          </cell>
        </row>
        <row r="52">
          <cell r="A52" t="str">
            <v>402100</v>
          </cell>
          <cell r="B52" t="str">
            <v xml:space="preserve">402100 Elec Sales-Lg Ind SBBLOSB-Base </v>
          </cell>
          <cell r="C52">
            <v>-1035150.09</v>
          </cell>
        </row>
        <row r="53">
          <cell r="A53" t="str">
            <v>402400</v>
          </cell>
          <cell r="B53" t="str">
            <v xml:space="preserve">402400 Elec Sales-Interrupt IS-I-Base </v>
          </cell>
          <cell r="C53">
            <v>-691.48</v>
          </cell>
        </row>
        <row r="54">
          <cell r="A54" t="str">
            <v>402404</v>
          </cell>
          <cell r="B54" t="str">
            <v xml:space="preserve">402404 Elec Sales-Interrupt IS-I-Franch </v>
          </cell>
          <cell r="C54">
            <v>-3940.71</v>
          </cell>
        </row>
        <row r="55">
          <cell r="A55" t="str">
            <v>402410</v>
          </cell>
          <cell r="B55" t="str">
            <v xml:space="preserve">402410 Elec Sales-Interrupt IS-10-Base </v>
          </cell>
          <cell r="C55">
            <v>-461.02</v>
          </cell>
        </row>
        <row r="56">
          <cell r="A56" t="str">
            <v>402414</v>
          </cell>
          <cell r="B56" t="str">
            <v xml:space="preserve">402414 Elec Sales-Interrupt IS-10-Franch </v>
          </cell>
          <cell r="C56">
            <v>-19580.89</v>
          </cell>
        </row>
        <row r="57">
          <cell r="A57" t="str">
            <v>402424</v>
          </cell>
          <cell r="B57" t="str">
            <v xml:space="preserve">402424 Inter SBI-Franchise </v>
          </cell>
          <cell r="C57">
            <v>-499.91</v>
          </cell>
        </row>
        <row r="58">
          <cell r="A58" t="str">
            <v>402700</v>
          </cell>
          <cell r="B58" t="str">
            <v xml:space="preserve">402700 Elec Sales-Municipal SPL-Base </v>
          </cell>
          <cell r="C58">
            <v>-5673151.96</v>
          </cell>
        </row>
        <row r="59">
          <cell r="A59" t="str">
            <v>402710</v>
          </cell>
          <cell r="B59" t="str">
            <v xml:space="preserve">402710 Elec Sales-Public Utility TNP-Base </v>
          </cell>
          <cell r="C59">
            <v>-440755.26</v>
          </cell>
        </row>
        <row r="60">
          <cell r="A60" t="str">
            <v>402822</v>
          </cell>
          <cell r="B60" t="str">
            <v xml:space="preserve">402822 Elec Sales-Unbilled-Base </v>
          </cell>
          <cell r="C60">
            <v>-408053.1</v>
          </cell>
        </row>
        <row r="61">
          <cell r="A61" t="str">
            <v>402824</v>
          </cell>
          <cell r="B61" t="str">
            <v xml:space="preserve">402824 Elec Sales-Unbilled-Franchise </v>
          </cell>
          <cell r="C61">
            <v>-8064</v>
          </cell>
        </row>
        <row r="62">
          <cell r="A62" t="str">
            <v>402840</v>
          </cell>
          <cell r="B62" t="str">
            <v xml:space="preserve">402840 Energy Svcs Sales </v>
          </cell>
          <cell r="C62">
            <v>-381022.23</v>
          </cell>
        </row>
        <row r="63">
          <cell r="A63" t="str">
            <v>402890</v>
          </cell>
          <cell r="B63" t="str">
            <v xml:space="preserve">402890 Energy Svc-Steam </v>
          </cell>
          <cell r="C63">
            <v>-173974.48</v>
          </cell>
        </row>
        <row r="64">
          <cell r="A64" t="str">
            <v>404010</v>
          </cell>
          <cell r="B64" t="str">
            <v xml:space="preserve">404010 Electricity Transmission Revenues </v>
          </cell>
          <cell r="C64">
            <v>-28761742.02</v>
          </cell>
        </row>
        <row r="65">
          <cell r="A65" t="str">
            <v>407016</v>
          </cell>
          <cell r="B65" t="str">
            <v xml:space="preserve">407016 Ancillary Svcs-Base </v>
          </cell>
          <cell r="C65">
            <v>-262200.62</v>
          </cell>
        </row>
        <row r="66">
          <cell r="A66" t="str">
            <v>430010</v>
          </cell>
          <cell r="B66" t="str">
            <v xml:space="preserve">430010 Appl Rev-Non-Finance </v>
          </cell>
          <cell r="C66">
            <v>-16500</v>
          </cell>
        </row>
        <row r="67">
          <cell r="A67" t="str">
            <v>443010</v>
          </cell>
          <cell r="B67" t="str">
            <v xml:space="preserve">443010 Other Operating Revenues </v>
          </cell>
          <cell r="C67">
            <v>-1476395.22</v>
          </cell>
        </row>
        <row r="68">
          <cell r="A68" t="str">
            <v>443029</v>
          </cell>
          <cell r="B68" t="str">
            <v xml:space="preserve">443029 Oth Oper Rev-Wireless </v>
          </cell>
          <cell r="C68">
            <v>-1313201.79</v>
          </cell>
        </row>
        <row r="69">
          <cell r="A69" t="str">
            <v>443033</v>
          </cell>
          <cell r="B69" t="str">
            <v xml:space="preserve">443033 Oth Oper Rev-Fiber Optics </v>
          </cell>
          <cell r="C69">
            <v>-839876.8</v>
          </cell>
        </row>
        <row r="70">
          <cell r="A70" t="str">
            <v>445010</v>
          </cell>
          <cell r="B70" t="str">
            <v xml:space="preserve">445010 Revenues from Forfeited Discounts </v>
          </cell>
          <cell r="C70">
            <v>-1805669.71</v>
          </cell>
        </row>
        <row r="71">
          <cell r="A71" t="str">
            <v>483010</v>
          </cell>
          <cell r="B71" t="str">
            <v xml:space="preserve">483010 Interest Income </v>
          </cell>
          <cell r="C71">
            <v>-484.41</v>
          </cell>
        </row>
        <row r="72">
          <cell r="A72" t="str">
            <v>485010</v>
          </cell>
          <cell r="B72" t="str">
            <v xml:space="preserve">485010 Gn/Ls-Disp of Prop </v>
          </cell>
          <cell r="C72">
            <v>2993334.85</v>
          </cell>
        </row>
        <row r="73">
          <cell r="A73" t="str">
            <v>489020</v>
          </cell>
          <cell r="B73" t="str">
            <v xml:space="preserve">489020 Lease Income </v>
          </cell>
          <cell r="C73">
            <v>-150</v>
          </cell>
        </row>
        <row r="74">
          <cell r="A74" t="str">
            <v>491020</v>
          </cell>
          <cell r="B74" t="str">
            <v xml:space="preserve">491020 Miscellaneous Non-Operating Deduct </v>
          </cell>
          <cell r="C74">
            <v>5696.94</v>
          </cell>
        </row>
        <row r="75">
          <cell r="A75" t="str">
            <v>506010</v>
          </cell>
          <cell r="B75" t="str">
            <v xml:space="preserve">506010 Transmission Cost of Service </v>
          </cell>
          <cell r="C75">
            <v>33694010.829999998</v>
          </cell>
        </row>
        <row r="76">
          <cell r="A76" t="str">
            <v>506510</v>
          </cell>
          <cell r="B76" t="str">
            <v xml:space="preserve">506510 Transmission Line Losses Exp </v>
          </cell>
          <cell r="C76">
            <v>1071097.77</v>
          </cell>
        </row>
        <row r="77">
          <cell r="A77" t="str">
            <v>515040</v>
          </cell>
          <cell r="B77" t="str">
            <v xml:space="preserve">515040 Sal&amp;Wages Exp-Bonus/Inc-Exempt </v>
          </cell>
          <cell r="C77">
            <v>4292864.37</v>
          </cell>
        </row>
        <row r="78">
          <cell r="A78" t="str">
            <v>515042</v>
          </cell>
          <cell r="B78" t="str">
            <v xml:space="preserve">515042 Sal&amp;Wages Exp-Bonus/Inc-Non-Exempt </v>
          </cell>
          <cell r="C78">
            <v>374986.28</v>
          </cell>
        </row>
        <row r="79">
          <cell r="A79" t="str">
            <v>515044</v>
          </cell>
          <cell r="B79" t="str">
            <v xml:space="preserve">515044 Bonus/Inc-Union </v>
          </cell>
          <cell r="C79">
            <v>332681.15999999997</v>
          </cell>
        </row>
        <row r="80">
          <cell r="A80" t="str">
            <v>515050</v>
          </cell>
          <cell r="B80" t="str">
            <v xml:space="preserve">515050 Sal&amp;Wages Exp-Non-prod Time-Exempt </v>
          </cell>
          <cell r="C80">
            <v>990208.55</v>
          </cell>
        </row>
        <row r="81">
          <cell r="A81" t="str">
            <v>515052</v>
          </cell>
          <cell r="B81" t="str">
            <v xml:space="preserve">515052 Sal&amp;Wages-Non-prod Time-Non-Exempt </v>
          </cell>
          <cell r="C81">
            <v>887143.72</v>
          </cell>
        </row>
        <row r="82">
          <cell r="A82" t="str">
            <v>515054</v>
          </cell>
          <cell r="B82" t="str">
            <v xml:space="preserve">515054 Sal&amp;Wages Exp-Non-prod Time-Union </v>
          </cell>
          <cell r="C82">
            <v>2737851.07</v>
          </cell>
        </row>
        <row r="83">
          <cell r="A83" t="str">
            <v>515060</v>
          </cell>
          <cell r="B83" t="str">
            <v xml:space="preserve">515060 Sal&amp;Wages Exp-Temporary/Contract </v>
          </cell>
          <cell r="C83">
            <v>2406530.38</v>
          </cell>
        </row>
        <row r="84">
          <cell r="A84" t="str">
            <v>517988</v>
          </cell>
          <cell r="B84" t="str">
            <v xml:space="preserve">517988 Sal&amp;Wages Exp-Other Comp-Union </v>
          </cell>
          <cell r="C84">
            <v>241973.64</v>
          </cell>
        </row>
        <row r="85">
          <cell r="A85" t="str">
            <v>517990</v>
          </cell>
          <cell r="B85" t="str">
            <v xml:space="preserve">517990 Sal&amp;Wages Exp-Overtime Union </v>
          </cell>
          <cell r="C85">
            <v>5924127.4100000001</v>
          </cell>
        </row>
        <row r="86">
          <cell r="A86" t="str">
            <v>517991</v>
          </cell>
          <cell r="B86" t="str">
            <v xml:space="preserve">517991 Sal&amp;Wages Exp-Regular Union </v>
          </cell>
          <cell r="C86">
            <v>13957709.689999999</v>
          </cell>
        </row>
        <row r="87">
          <cell r="A87" t="str">
            <v>517992</v>
          </cell>
          <cell r="B87" t="str">
            <v xml:space="preserve">517992 Oth Comp-Non-Exempt </v>
          </cell>
          <cell r="C87">
            <v>33849.25</v>
          </cell>
        </row>
        <row r="88">
          <cell r="A88" t="str">
            <v>517994</v>
          </cell>
          <cell r="B88" t="str">
            <v xml:space="preserve">517994 Sal&amp;Wages Exp-Overtime Non-Exempt </v>
          </cell>
          <cell r="C88">
            <v>450356.78</v>
          </cell>
        </row>
        <row r="89">
          <cell r="A89" t="str">
            <v>517995</v>
          </cell>
          <cell r="B89" t="str">
            <v xml:space="preserve">517995 Sal&amp;Wages Exp-Regular Non-Exempt </v>
          </cell>
          <cell r="C89">
            <v>6852379.4900000002</v>
          </cell>
        </row>
        <row r="90">
          <cell r="A90" t="str">
            <v>517996</v>
          </cell>
          <cell r="B90" t="str">
            <v xml:space="preserve">517996 Sal&amp;Wages Exp-Other Comp-Exempt </v>
          </cell>
          <cell r="C90">
            <v>45591.66</v>
          </cell>
        </row>
        <row r="91">
          <cell r="A91" t="str">
            <v>517998</v>
          </cell>
          <cell r="B91" t="str">
            <v xml:space="preserve">517998 Sal&amp;Wages Exp-Overtime Exempt </v>
          </cell>
          <cell r="C91">
            <v>164332.01</v>
          </cell>
        </row>
        <row r="92">
          <cell r="A92" t="str">
            <v>517999</v>
          </cell>
          <cell r="B92" t="str">
            <v xml:space="preserve">517999 Sal&amp;Wages Exp-Regular Exempt </v>
          </cell>
          <cell r="C92">
            <v>14633593.27</v>
          </cell>
        </row>
        <row r="93">
          <cell r="A93" t="str">
            <v>518010</v>
          </cell>
          <cell r="B93" t="str">
            <v xml:space="preserve">518010 Sal/Burden Exp-Pension </v>
          </cell>
          <cell r="C93">
            <v>-2619462</v>
          </cell>
        </row>
        <row r="94">
          <cell r="A94" t="str">
            <v>518020</v>
          </cell>
          <cell r="B94" t="str">
            <v xml:space="preserve">518020 Sal/Burden Exp-Medical </v>
          </cell>
          <cell r="C94">
            <v>3841500</v>
          </cell>
        </row>
        <row r="95">
          <cell r="A95" t="str">
            <v>518030</v>
          </cell>
          <cell r="B95" t="str">
            <v xml:space="preserve">518030 Sal/Burden Exp-Post Retirement </v>
          </cell>
          <cell r="C95">
            <v>2831751</v>
          </cell>
        </row>
        <row r="96">
          <cell r="A96" t="str">
            <v>518070</v>
          </cell>
          <cell r="B96" t="str">
            <v xml:space="preserve">518070 Sal/Burden Exp-Savings </v>
          </cell>
          <cell r="C96">
            <v>3292339.51</v>
          </cell>
        </row>
        <row r="97">
          <cell r="A97" t="str">
            <v>518090</v>
          </cell>
          <cell r="B97" t="str">
            <v xml:space="preserve">518090 Long-Term Disability </v>
          </cell>
          <cell r="C97">
            <v>134001</v>
          </cell>
        </row>
        <row r="98">
          <cell r="A98" t="str">
            <v>518130</v>
          </cell>
          <cell r="B98" t="str">
            <v xml:space="preserve">518130 Workers Compensation </v>
          </cell>
          <cell r="C98">
            <v>205046.91</v>
          </cell>
        </row>
        <row r="99">
          <cell r="A99" t="str">
            <v>518160</v>
          </cell>
          <cell r="B99" t="str">
            <v xml:space="preserve">518160 Oth Sal &amp; Benefits </v>
          </cell>
          <cell r="C99">
            <v>-2474013.7400000002</v>
          </cell>
        </row>
        <row r="100">
          <cell r="A100" t="str">
            <v>518170</v>
          </cell>
          <cell r="B100" t="str">
            <v xml:space="preserve">518170 Sal/Burden Exp-Oth Sal&amp;Ben Misc Cr </v>
          </cell>
          <cell r="C100">
            <v>-3206.91</v>
          </cell>
        </row>
        <row r="101">
          <cell r="A101" t="str">
            <v>522010</v>
          </cell>
          <cell r="B101" t="str">
            <v xml:space="preserve">522010 Employ Rel Exp-Employee Travel </v>
          </cell>
          <cell r="C101">
            <v>495682.93</v>
          </cell>
        </row>
        <row r="102">
          <cell r="A102" t="str">
            <v>522011</v>
          </cell>
          <cell r="B102" t="str">
            <v xml:space="preserve">522011 Employ Rel Exp-Empl Travel-PCard </v>
          </cell>
          <cell r="C102">
            <v>28473.17</v>
          </cell>
        </row>
        <row r="103">
          <cell r="A103" t="str">
            <v>522020</v>
          </cell>
          <cell r="B103" t="str">
            <v xml:space="preserve">522020 Employ Rel Exp-Training </v>
          </cell>
          <cell r="C103">
            <v>32846.769999999997</v>
          </cell>
        </row>
        <row r="104">
          <cell r="A104" t="str">
            <v>522030</v>
          </cell>
          <cell r="B104" t="str">
            <v xml:space="preserve">522030 Employ Rel Exp-Registration </v>
          </cell>
          <cell r="C104">
            <v>47558.87</v>
          </cell>
        </row>
        <row r="105">
          <cell r="A105" t="str">
            <v>522040</v>
          </cell>
          <cell r="B105" t="str">
            <v xml:space="preserve">522040 Employ Rel Exp-Dues &amp; Licences </v>
          </cell>
          <cell r="C105">
            <v>13126.25</v>
          </cell>
        </row>
        <row r="106">
          <cell r="A106" t="str">
            <v>522050</v>
          </cell>
          <cell r="B106" t="str">
            <v xml:space="preserve">522050 Employ Rel Exp-Spousal Travel </v>
          </cell>
          <cell r="C106">
            <v>335.5</v>
          </cell>
        </row>
        <row r="107">
          <cell r="A107" t="str">
            <v>522060</v>
          </cell>
          <cell r="B107" t="str">
            <v xml:space="preserve">522060 Employ Rel Exp-Bus Meals/Ent </v>
          </cell>
          <cell r="C107">
            <v>144226.25</v>
          </cell>
        </row>
        <row r="108">
          <cell r="A108" t="str">
            <v>522061</v>
          </cell>
          <cell r="B108" t="str">
            <v xml:space="preserve">522061 Employ Rel Exp-Bus Meals/Ent-PCard </v>
          </cell>
          <cell r="C108">
            <v>136652.28</v>
          </cell>
        </row>
        <row r="109">
          <cell r="A109" t="str">
            <v>522070</v>
          </cell>
          <cell r="B109" t="str">
            <v xml:space="preserve">522070 Employ Rel Exp-Education </v>
          </cell>
          <cell r="C109">
            <v>118093.65</v>
          </cell>
        </row>
        <row r="110">
          <cell r="A110" t="str">
            <v>522080</v>
          </cell>
          <cell r="B110" t="str">
            <v xml:space="preserve">522080 Employ Rel Exp-Park/In-town Travel </v>
          </cell>
          <cell r="C110">
            <v>2501.64</v>
          </cell>
        </row>
        <row r="111">
          <cell r="A111" t="str">
            <v>522090</v>
          </cell>
          <cell r="B111" t="str">
            <v xml:space="preserve">522090 Employ Rel Exp-Awards/Gifts </v>
          </cell>
          <cell r="C111">
            <v>35203.57</v>
          </cell>
        </row>
        <row r="112">
          <cell r="A112" t="str">
            <v>522100</v>
          </cell>
          <cell r="B112" t="str">
            <v xml:space="preserve">522100 Employ Rel Exp-Empl Reloc/Moving </v>
          </cell>
          <cell r="C112">
            <v>60762.080000000002</v>
          </cell>
        </row>
        <row r="113">
          <cell r="A113" t="str">
            <v>522110</v>
          </cell>
          <cell r="B113" t="str">
            <v xml:space="preserve">522110 Employ Rel Exp-Occ Health / Safety </v>
          </cell>
          <cell r="C113">
            <v>125</v>
          </cell>
        </row>
        <row r="114">
          <cell r="A114" t="str">
            <v>522120</v>
          </cell>
          <cell r="B114" t="str">
            <v xml:space="preserve">522120 Employ Rel Exp-Books &amp; Subscript </v>
          </cell>
          <cell r="C114">
            <v>967.84</v>
          </cell>
        </row>
        <row r="115">
          <cell r="A115" t="str">
            <v>522130</v>
          </cell>
          <cell r="B115" t="str">
            <v xml:space="preserve">522130 Employ Rel Exp-Miscellaneous </v>
          </cell>
          <cell r="C115">
            <v>365770.42</v>
          </cell>
        </row>
        <row r="116">
          <cell r="A116" t="str">
            <v>530010</v>
          </cell>
          <cell r="B116" t="str">
            <v xml:space="preserve">530010 M&amp;S Exp - Non-Inventory </v>
          </cell>
          <cell r="C116">
            <v>9285328.8300000001</v>
          </cell>
        </row>
        <row r="117">
          <cell r="A117" t="str">
            <v>530020</v>
          </cell>
          <cell r="B117" t="str">
            <v xml:space="preserve">530020 M&amp;S Exp-Store-Tool-Shop-Garage-Lab </v>
          </cell>
          <cell r="C117">
            <v>12252.24</v>
          </cell>
        </row>
        <row r="118">
          <cell r="A118" t="str">
            <v>530030</v>
          </cell>
          <cell r="B118" t="str">
            <v xml:space="preserve">530030 M&amp;S Exp-Ofc Furniture &amp; Misc Equip </v>
          </cell>
          <cell r="C118">
            <v>109244.78</v>
          </cell>
        </row>
        <row r="119">
          <cell r="A119" t="str">
            <v>530977</v>
          </cell>
          <cell r="B119" t="str">
            <v xml:space="preserve">530977 M&amp;S Exp-Prod Orders / Inventory </v>
          </cell>
          <cell r="C119">
            <v>-773881.5</v>
          </cell>
        </row>
        <row r="120">
          <cell r="A120" t="str">
            <v>530998</v>
          </cell>
          <cell r="B120" t="str">
            <v xml:space="preserve">530998 M&amp;S-Scrapping/Dest </v>
          </cell>
          <cell r="C120">
            <v>-473620.98</v>
          </cell>
        </row>
        <row r="121">
          <cell r="A121" t="str">
            <v>530999</v>
          </cell>
          <cell r="B121" t="str">
            <v xml:space="preserve">530999 M&amp;S Expenses - Inventory Issued </v>
          </cell>
          <cell r="C121">
            <v>18242988.52</v>
          </cell>
        </row>
        <row r="122">
          <cell r="A122" t="str">
            <v>531030</v>
          </cell>
          <cell r="B122" t="str">
            <v xml:space="preserve">531030 M&amp;S Exp-Purch Vehicle Fuel </v>
          </cell>
          <cell r="C122">
            <v>81192.03</v>
          </cell>
        </row>
        <row r="123">
          <cell r="A123" t="str">
            <v>531040</v>
          </cell>
          <cell r="B123" t="str">
            <v xml:space="preserve">531040 Veh&amp;Pwr Op Equip </v>
          </cell>
          <cell r="C123">
            <v>220001.36</v>
          </cell>
        </row>
        <row r="124">
          <cell r="A124" t="str">
            <v>532020</v>
          </cell>
          <cell r="B124" t="str">
            <v xml:space="preserve">532020 M&amp;S Exp-Equipment </v>
          </cell>
          <cell r="C124">
            <v>584870.19999999995</v>
          </cell>
        </row>
        <row r="125">
          <cell r="A125" t="str">
            <v>533010</v>
          </cell>
          <cell r="B125" t="str">
            <v xml:space="preserve">533010 M&amp;S Exp-Computer Hardware </v>
          </cell>
          <cell r="C125">
            <v>1813142.28</v>
          </cell>
        </row>
        <row r="126">
          <cell r="A126" t="str">
            <v>533020</v>
          </cell>
          <cell r="B126" t="str">
            <v xml:space="preserve">533020 M&amp;S Exp-Computr Softwr &amp; Upgrades </v>
          </cell>
          <cell r="C126">
            <v>988286.1</v>
          </cell>
        </row>
        <row r="127">
          <cell r="A127" t="str">
            <v>535010</v>
          </cell>
          <cell r="B127" t="str">
            <v xml:space="preserve">535010 M&amp;S Exp-Office Supplies </v>
          </cell>
          <cell r="C127">
            <v>175680.38</v>
          </cell>
        </row>
        <row r="128">
          <cell r="A128" t="str">
            <v>535015</v>
          </cell>
          <cell r="B128" t="str">
            <v xml:space="preserve">535015 M&amp;S Expenses - P-Card </v>
          </cell>
          <cell r="C128">
            <v>280466.95</v>
          </cell>
        </row>
        <row r="129">
          <cell r="A129" t="str">
            <v>540010</v>
          </cell>
          <cell r="B129" t="str">
            <v xml:space="preserve">540010 Contr&amp;Svcs Exp-Maint Svcs-Oth </v>
          </cell>
          <cell r="C129">
            <v>263987.34000000003</v>
          </cell>
        </row>
        <row r="130">
          <cell r="A130" t="str">
            <v>540020</v>
          </cell>
          <cell r="B130" t="str">
            <v xml:space="preserve">540020 Contr&amp;Svcs Exp-Eng / Tech Svcs </v>
          </cell>
          <cell r="C130">
            <v>33212.480000000003</v>
          </cell>
        </row>
        <row r="131">
          <cell r="A131" t="str">
            <v>540040</v>
          </cell>
          <cell r="B131" t="str">
            <v xml:space="preserve">540040 Contr&amp;Svcs Exp-Meter &amp; Svcing </v>
          </cell>
          <cell r="C131">
            <v>-1765.92</v>
          </cell>
        </row>
        <row r="132">
          <cell r="A132" t="str">
            <v>540050</v>
          </cell>
          <cell r="B132" t="str">
            <v xml:space="preserve">540050 Contr&amp;Svcs Exp-Construct Svcs </v>
          </cell>
          <cell r="C132">
            <v>19128633.420000002</v>
          </cell>
        </row>
        <row r="133">
          <cell r="A133" t="str">
            <v>540060</v>
          </cell>
          <cell r="B133" t="str">
            <v xml:space="preserve">540060 Contr&amp;Svcs Exp-Tree Clear Svcs </v>
          </cell>
          <cell r="C133">
            <v>5065635.26</v>
          </cell>
        </row>
        <row r="134">
          <cell r="A134" t="str">
            <v>543010</v>
          </cell>
          <cell r="B134" t="str">
            <v xml:space="preserve">543010 Contr&amp;Svcs Exp-Prof Svcs-Ded </v>
          </cell>
          <cell r="C134">
            <v>1314208.1299999999</v>
          </cell>
        </row>
        <row r="135">
          <cell r="A135" t="str">
            <v>543020</v>
          </cell>
          <cell r="B135" t="str">
            <v xml:space="preserve">543020 Contr&amp;Svcs Exp-Prof Svcs-Non-Ded </v>
          </cell>
          <cell r="C135">
            <v>-3356.59</v>
          </cell>
        </row>
        <row r="136">
          <cell r="A136" t="str">
            <v>543040</v>
          </cell>
          <cell r="B136" t="str">
            <v xml:space="preserve">543040 Contr&amp;Svcs Exp - Admin Svcs </v>
          </cell>
          <cell r="C136">
            <v>191038.25</v>
          </cell>
        </row>
        <row r="137">
          <cell r="A137" t="str">
            <v>543050</v>
          </cell>
          <cell r="B137" t="str">
            <v xml:space="preserve">543050 Contr&amp;Svcs Exp-Technical Svcs </v>
          </cell>
          <cell r="C137">
            <v>22382.05</v>
          </cell>
        </row>
        <row r="138">
          <cell r="A138" t="str">
            <v>543150</v>
          </cell>
          <cell r="B138" t="str">
            <v xml:space="preserve">543150 Contr&amp;Svcs Exp-Legal Services </v>
          </cell>
          <cell r="C138">
            <v>3494019.06</v>
          </cell>
        </row>
        <row r="139">
          <cell r="A139" t="str">
            <v>543160</v>
          </cell>
          <cell r="B139" t="str">
            <v xml:space="preserve">543160 Contr&amp;Svcs Exp-Reimburs Costs </v>
          </cell>
          <cell r="C139">
            <v>-123234.75</v>
          </cell>
        </row>
        <row r="140">
          <cell r="A140" t="str">
            <v>545010</v>
          </cell>
          <cell r="B140" t="str">
            <v xml:space="preserve">545010 Contr&amp;Svcs Exp-Property Services </v>
          </cell>
          <cell r="C140">
            <v>-2471.5</v>
          </cell>
        </row>
        <row r="141">
          <cell r="A141" t="str">
            <v>545040</v>
          </cell>
          <cell r="B141" t="str">
            <v xml:space="preserve">545040 Contr&amp;Svcs Exp-Additns/Alt/Removal </v>
          </cell>
          <cell r="C141">
            <v>399363.22</v>
          </cell>
        </row>
        <row r="142">
          <cell r="A142" t="str">
            <v>545070</v>
          </cell>
          <cell r="B142" t="str">
            <v xml:space="preserve">545070 Contr&amp;Svcs Exp-Janitorial Services </v>
          </cell>
          <cell r="C142">
            <v>15282.74</v>
          </cell>
        </row>
        <row r="143">
          <cell r="A143" t="str">
            <v>545080</v>
          </cell>
          <cell r="B143" t="str">
            <v xml:space="preserve">545080 Contr&amp;Svcs Exp-Pest Control </v>
          </cell>
          <cell r="C143">
            <v>604.62</v>
          </cell>
        </row>
        <row r="144">
          <cell r="A144" t="str">
            <v>545100</v>
          </cell>
          <cell r="B144" t="str">
            <v xml:space="preserve">545100 Contr&amp;Svcs Exp-Security Owned </v>
          </cell>
          <cell r="C144">
            <v>75117.95</v>
          </cell>
        </row>
        <row r="145">
          <cell r="A145" t="str">
            <v>545110</v>
          </cell>
          <cell r="B145" t="str">
            <v xml:space="preserve">545110 Contr&amp;Svcs Exp-Landscaping Svcs </v>
          </cell>
          <cell r="C145">
            <v>162.38</v>
          </cell>
        </row>
        <row r="146">
          <cell r="A146" t="str">
            <v>545115</v>
          </cell>
          <cell r="B146" t="str">
            <v xml:space="preserve">545115 Contr&amp;Svcs Exp-Air Cond/Heating </v>
          </cell>
          <cell r="C146">
            <v>155</v>
          </cell>
        </row>
        <row r="147">
          <cell r="A147" t="str">
            <v>545510</v>
          </cell>
          <cell r="B147" t="str">
            <v xml:space="preserve">545510 Contr&amp;Svcs Exp-IT Services </v>
          </cell>
          <cell r="C147">
            <v>64842</v>
          </cell>
        </row>
        <row r="148">
          <cell r="A148" t="str">
            <v>546010</v>
          </cell>
          <cell r="B148" t="str">
            <v xml:space="preserve">546010 Contr&amp;Svcs Exp-Other Services </v>
          </cell>
          <cell r="C148">
            <v>8101412.4299999997</v>
          </cell>
        </row>
        <row r="149">
          <cell r="A149" t="str">
            <v>550010</v>
          </cell>
          <cell r="B149" t="str">
            <v xml:space="preserve">550010 A &amp; G Exp-Royalties </v>
          </cell>
          <cell r="C149">
            <v>138.53</v>
          </cell>
        </row>
        <row r="150">
          <cell r="A150" t="str">
            <v>550020</v>
          </cell>
          <cell r="B150" t="str">
            <v xml:space="preserve">550020 Adm &amp; Gen Exp - Miscellaneous </v>
          </cell>
          <cell r="C150">
            <v>-5927417.0800000001</v>
          </cell>
        </row>
        <row r="151">
          <cell r="A151" t="str">
            <v>550025</v>
          </cell>
          <cell r="B151" t="str">
            <v xml:space="preserve">550025 A &amp; G Exp-Meeting Exp </v>
          </cell>
          <cell r="C151">
            <v>233.98</v>
          </cell>
        </row>
        <row r="152">
          <cell r="A152" t="str">
            <v>550040</v>
          </cell>
          <cell r="B152" t="str">
            <v xml:space="preserve">550040 A &amp; G Exp-Postage/Courier Svcs </v>
          </cell>
          <cell r="C152">
            <v>1407082.17</v>
          </cell>
        </row>
        <row r="153">
          <cell r="A153" t="str">
            <v>550070</v>
          </cell>
          <cell r="B153" t="str">
            <v xml:space="preserve">550070 A &amp; G Exp-Mgmnt/Consult Fees </v>
          </cell>
          <cell r="C153">
            <v>97900</v>
          </cell>
        </row>
        <row r="154">
          <cell r="A154" t="str">
            <v>550080</v>
          </cell>
          <cell r="B154" t="str">
            <v xml:space="preserve">550080 A &amp; G Exp-Club Membership &amp; Exp </v>
          </cell>
          <cell r="C154">
            <v>17727.12</v>
          </cell>
        </row>
        <row r="155">
          <cell r="A155" t="str">
            <v>550090</v>
          </cell>
          <cell r="B155" t="str">
            <v xml:space="preserve">550090 A &amp; G Exp-Empl Reimburse-Veh Exp </v>
          </cell>
          <cell r="C155">
            <v>150</v>
          </cell>
        </row>
        <row r="156">
          <cell r="A156" t="str">
            <v>550100</v>
          </cell>
          <cell r="B156" t="str">
            <v xml:space="preserve">550100 A &amp; G Exp-Freight </v>
          </cell>
          <cell r="C156">
            <v>18160.07</v>
          </cell>
        </row>
        <row r="157">
          <cell r="A157" t="str">
            <v>559950</v>
          </cell>
          <cell r="B157" t="str">
            <v xml:space="preserve">559950 A &amp; G Exp-Capitalized Labor </v>
          </cell>
          <cell r="C157">
            <v>-17875696.609999999</v>
          </cell>
        </row>
        <row r="158">
          <cell r="A158" t="str">
            <v>559951</v>
          </cell>
          <cell r="B158" t="str">
            <v xml:space="preserve">559951 A &amp; G Exp-Capitalized Materials </v>
          </cell>
          <cell r="C158">
            <v>-43374690.82</v>
          </cell>
        </row>
        <row r="159">
          <cell r="A159" t="str">
            <v>559952</v>
          </cell>
          <cell r="B159" t="str">
            <v xml:space="preserve">559952 A &amp; G Exp-Capitalized AFUDC-Debt </v>
          </cell>
          <cell r="C159">
            <v>-879057.3</v>
          </cell>
        </row>
        <row r="160">
          <cell r="A160" t="str">
            <v>559953</v>
          </cell>
          <cell r="B160" t="str">
            <v xml:space="preserve">559953 A &amp; G Exp-Capitalized AFUDC-Equity </v>
          </cell>
          <cell r="C160">
            <v>-1126536.74</v>
          </cell>
        </row>
        <row r="161">
          <cell r="A161" t="str">
            <v>559954</v>
          </cell>
          <cell r="B161" t="str">
            <v xml:space="preserve">559954 A &amp; G Exp-Capitalized Other Exp </v>
          </cell>
          <cell r="C161">
            <v>-28893637.48</v>
          </cell>
        </row>
        <row r="162">
          <cell r="A162" t="str">
            <v>559960</v>
          </cell>
          <cell r="B162" t="str">
            <v xml:space="preserve">559960 A &amp; G Exp-Deferred Labor </v>
          </cell>
          <cell r="C162">
            <v>-1561446.21</v>
          </cell>
        </row>
        <row r="163">
          <cell r="A163" t="str">
            <v>559961</v>
          </cell>
          <cell r="B163" t="str">
            <v xml:space="preserve">559961 A &amp; G Exp-Deferred Materials </v>
          </cell>
          <cell r="C163">
            <v>18005396.149999999</v>
          </cell>
        </row>
        <row r="164">
          <cell r="A164" t="str">
            <v>559964</v>
          </cell>
          <cell r="B164" t="str">
            <v xml:space="preserve">559964 A &amp; G Exp-Deferred Other Exp </v>
          </cell>
          <cell r="C164">
            <v>-2118457.29</v>
          </cell>
        </row>
        <row r="165">
          <cell r="A165" t="str">
            <v>559994</v>
          </cell>
          <cell r="B165" t="str">
            <v xml:space="preserve">559994 A &amp; G Exp-Contrib in Aid of Constr </v>
          </cell>
          <cell r="C165">
            <v>-2781724.26</v>
          </cell>
        </row>
        <row r="166">
          <cell r="A166" t="str">
            <v>560020</v>
          </cell>
          <cell r="B166" t="str">
            <v xml:space="preserve">560020 Claims/Settlements </v>
          </cell>
          <cell r="C166">
            <v>274615.49</v>
          </cell>
        </row>
        <row r="167">
          <cell r="A167" t="str">
            <v>560030</v>
          </cell>
          <cell r="B167" t="str">
            <v xml:space="preserve">560030 Insurance Exp-Blanket Crime </v>
          </cell>
          <cell r="C167">
            <v>1049.8499999999999</v>
          </cell>
        </row>
        <row r="168">
          <cell r="A168" t="str">
            <v>560050</v>
          </cell>
          <cell r="B168" t="str">
            <v xml:space="preserve">560050 Insurance Exp-Boiler </v>
          </cell>
          <cell r="C168">
            <v>28139.61</v>
          </cell>
        </row>
        <row r="169">
          <cell r="A169" t="str">
            <v>560060</v>
          </cell>
          <cell r="B169" t="str">
            <v xml:space="preserve">560060 Insurance Exp-Business Travel </v>
          </cell>
          <cell r="C169">
            <v>2143.17</v>
          </cell>
        </row>
        <row r="170">
          <cell r="A170" t="str">
            <v>560070</v>
          </cell>
          <cell r="B170" t="str">
            <v xml:space="preserve">560070 Insurance Exp-Excess Liability </v>
          </cell>
          <cell r="C170">
            <v>20240.400000000001</v>
          </cell>
        </row>
        <row r="171">
          <cell r="A171" t="str">
            <v>560090</v>
          </cell>
          <cell r="B171" t="str">
            <v xml:space="preserve">560090 Insurance Exp-General Liability </v>
          </cell>
          <cell r="C171">
            <v>3904.05</v>
          </cell>
        </row>
        <row r="172">
          <cell r="A172" t="str">
            <v>560110</v>
          </cell>
          <cell r="B172" t="str">
            <v xml:space="preserve">560110 Insurance Exp-Property </v>
          </cell>
          <cell r="C172">
            <v>603183.42000000004</v>
          </cell>
        </row>
        <row r="173">
          <cell r="A173" t="str">
            <v>560115</v>
          </cell>
          <cell r="B173" t="str">
            <v xml:space="preserve">560115 Insurance Exp-Other </v>
          </cell>
          <cell r="C173">
            <v>195</v>
          </cell>
        </row>
        <row r="174">
          <cell r="A174" t="str">
            <v>560120</v>
          </cell>
          <cell r="B174" t="str">
            <v xml:space="preserve">560120 Insurance Exp-Umbrella Liability </v>
          </cell>
          <cell r="C174">
            <v>-419.43</v>
          </cell>
        </row>
        <row r="175">
          <cell r="A175" t="str">
            <v>562020</v>
          </cell>
          <cell r="B175" t="str">
            <v xml:space="preserve">562020 Reb/Incent/Bydns-Mkt </v>
          </cell>
          <cell r="C175">
            <v>264251</v>
          </cell>
        </row>
        <row r="176">
          <cell r="A176" t="str">
            <v>562040</v>
          </cell>
          <cell r="B176" t="str">
            <v xml:space="preserve">562040 Cust&amp;Mktg Exp-Total Bad Debts </v>
          </cell>
          <cell r="C176">
            <v>4922.37</v>
          </cell>
        </row>
        <row r="177">
          <cell r="A177" t="str">
            <v>562130</v>
          </cell>
          <cell r="B177" t="str">
            <v xml:space="preserve">562130 Cust&amp;Mktg Exp-Repo &amp; Collection </v>
          </cell>
          <cell r="C177">
            <v>29.64</v>
          </cell>
        </row>
        <row r="178">
          <cell r="A178" t="str">
            <v>562140</v>
          </cell>
          <cell r="B178" t="str">
            <v xml:space="preserve">562140 Cust&amp;Mktg Exp-Advertising-Gen </v>
          </cell>
          <cell r="C178">
            <v>723059.44</v>
          </cell>
        </row>
        <row r="179">
          <cell r="A179" t="str">
            <v>562142</v>
          </cell>
          <cell r="B179" t="str">
            <v xml:space="preserve">562142 Cust&amp;Mktg Exp-Advert-Informational </v>
          </cell>
          <cell r="C179">
            <v>580.65</v>
          </cell>
        </row>
        <row r="180">
          <cell r="A180" t="str">
            <v>562150</v>
          </cell>
          <cell r="B180" t="str">
            <v xml:space="preserve">562150 Cust&amp;Mktg Exp-Agency Collect Fees </v>
          </cell>
          <cell r="C180">
            <v>2380706.62</v>
          </cell>
        </row>
        <row r="181">
          <cell r="A181" t="str">
            <v>565010</v>
          </cell>
          <cell r="B181" t="str">
            <v xml:space="preserve">565010 Repairs and Maintenance Expenses </v>
          </cell>
          <cell r="C181">
            <v>5557.97</v>
          </cell>
        </row>
        <row r="182">
          <cell r="A182" t="str">
            <v>565020</v>
          </cell>
          <cell r="B182" t="str">
            <v xml:space="preserve">565020 Repairs &amp; Maintenance-Corrective </v>
          </cell>
          <cell r="C182">
            <v>14189.35</v>
          </cell>
        </row>
        <row r="183">
          <cell r="A183" t="str">
            <v>565030</v>
          </cell>
          <cell r="B183" t="str">
            <v xml:space="preserve">565030 Repairs &amp; Maintenance-Preventative </v>
          </cell>
          <cell r="C183">
            <v>2235.36</v>
          </cell>
        </row>
        <row r="184">
          <cell r="A184" t="str">
            <v>566010</v>
          </cell>
          <cell r="B184" t="str">
            <v xml:space="preserve">566010 Donations-Cash </v>
          </cell>
          <cell r="C184">
            <v>1525</v>
          </cell>
        </row>
        <row r="185">
          <cell r="A185" t="str">
            <v>566030</v>
          </cell>
          <cell r="B185" t="str">
            <v xml:space="preserve">566030 Sponsorships/Contributions </v>
          </cell>
          <cell r="C185">
            <v>6147.62</v>
          </cell>
        </row>
        <row r="186">
          <cell r="A186" t="str">
            <v>566040</v>
          </cell>
          <cell r="B186" t="str">
            <v xml:space="preserve">566040 Contributions-Research &amp; Develop </v>
          </cell>
          <cell r="C186">
            <v>162375</v>
          </cell>
        </row>
        <row r="187">
          <cell r="A187" t="str">
            <v>570010</v>
          </cell>
          <cell r="B187" t="str">
            <v xml:space="preserve">570010 Research and Development Expenses </v>
          </cell>
          <cell r="C187">
            <v>64826.19</v>
          </cell>
        </row>
        <row r="188">
          <cell r="A188" t="str">
            <v>571020</v>
          </cell>
          <cell r="B188" t="str">
            <v xml:space="preserve">571020 Utilities Exp-Telephone </v>
          </cell>
          <cell r="C188">
            <v>56197.59</v>
          </cell>
        </row>
        <row r="189">
          <cell r="A189" t="str">
            <v>571040</v>
          </cell>
          <cell r="B189" t="str">
            <v xml:space="preserve">571040 Utilities Expenses - Water </v>
          </cell>
          <cell r="C189">
            <v>22419.56</v>
          </cell>
        </row>
        <row r="190">
          <cell r="A190" t="str">
            <v>571050</v>
          </cell>
          <cell r="B190" t="str">
            <v xml:space="preserve">571050 Utilities Exp-Other </v>
          </cell>
          <cell r="C190">
            <v>6604.67</v>
          </cell>
        </row>
        <row r="191">
          <cell r="A191" t="str">
            <v>572010</v>
          </cell>
          <cell r="B191" t="str">
            <v xml:space="preserve">572010 Rental &amp; Lease Exp-Office </v>
          </cell>
          <cell r="C191">
            <v>469190.26</v>
          </cell>
        </row>
        <row r="192">
          <cell r="A192" t="str">
            <v>621007</v>
          </cell>
          <cell r="B192" t="str">
            <v xml:space="preserve">621007 Administrative </v>
          </cell>
          <cell r="C192">
            <v>-1152.0999999999999</v>
          </cell>
        </row>
        <row r="193">
          <cell r="A193" t="str">
            <v>621011</v>
          </cell>
          <cell r="B193" t="str">
            <v xml:space="preserve">621011 Information Technology </v>
          </cell>
          <cell r="C193">
            <v>769725.07</v>
          </cell>
        </row>
        <row r="194">
          <cell r="A194" t="str">
            <v>621012</v>
          </cell>
          <cell r="B194" t="str">
            <v xml:space="preserve">621012 Purchasing &amp; Logistics </v>
          </cell>
          <cell r="C194">
            <v>478126.9</v>
          </cell>
        </row>
        <row r="195">
          <cell r="A195" t="str">
            <v>621013</v>
          </cell>
          <cell r="B195" t="str">
            <v xml:space="preserve">621013 Office Support Services </v>
          </cell>
          <cell r="C195">
            <v>110837.62</v>
          </cell>
        </row>
        <row r="196">
          <cell r="A196" t="str">
            <v>621014</v>
          </cell>
          <cell r="B196" t="str">
            <v xml:space="preserve">621014 Facilities Management </v>
          </cell>
          <cell r="C196">
            <v>1239480.43</v>
          </cell>
        </row>
        <row r="197">
          <cell r="A197" t="str">
            <v>621015</v>
          </cell>
          <cell r="B197" t="str">
            <v xml:space="preserve">621015 Security Services </v>
          </cell>
          <cell r="C197">
            <v>294384.57</v>
          </cell>
        </row>
        <row r="198">
          <cell r="A198" t="str">
            <v>621016</v>
          </cell>
          <cell r="B198" t="str">
            <v xml:space="preserve">621016 Fleet Maintenance </v>
          </cell>
          <cell r="C198">
            <v>-520812.42</v>
          </cell>
        </row>
        <row r="199">
          <cell r="A199" t="str">
            <v>621017</v>
          </cell>
          <cell r="B199" t="str">
            <v xml:space="preserve">621017 Fleet Adj, Damg, Mod </v>
          </cell>
          <cell r="C199">
            <v>-34576.839999999997</v>
          </cell>
        </row>
        <row r="200">
          <cell r="A200" t="str">
            <v>621023</v>
          </cell>
          <cell r="B200" t="str">
            <v xml:space="preserve">621023 Shops </v>
          </cell>
          <cell r="C200">
            <v>-127398.5</v>
          </cell>
        </row>
        <row r="201">
          <cell r="A201" t="str">
            <v>641001</v>
          </cell>
          <cell r="B201" t="str">
            <v xml:space="preserve">641001 Construction Overhead </v>
          </cell>
          <cell r="C201">
            <v>-3815.89</v>
          </cell>
        </row>
        <row r="202">
          <cell r="A202" t="str">
            <v>641002</v>
          </cell>
          <cell r="B202" t="str">
            <v xml:space="preserve">641002 Stores Overhead </v>
          </cell>
          <cell r="C202">
            <v>3142865.96</v>
          </cell>
        </row>
        <row r="203">
          <cell r="A203" t="str">
            <v>641003</v>
          </cell>
          <cell r="B203" t="str">
            <v xml:space="preserve">641003 Transportation Overhead </v>
          </cell>
          <cell r="C203">
            <v>-16098.9</v>
          </cell>
        </row>
        <row r="204">
          <cell r="A204" t="str">
            <v>642006</v>
          </cell>
          <cell r="B204" t="str">
            <v xml:space="preserve">642006 Projects </v>
          </cell>
          <cell r="C204">
            <v>344895.74</v>
          </cell>
        </row>
        <row r="205">
          <cell r="A205" t="str">
            <v>642025</v>
          </cell>
          <cell r="B205" t="str">
            <v xml:space="preserve">642025 Finance &amp; Reg </v>
          </cell>
          <cell r="C205">
            <v>685951.73</v>
          </cell>
        </row>
        <row r="206">
          <cell r="A206" t="str">
            <v>642026</v>
          </cell>
          <cell r="B206" t="str">
            <v xml:space="preserve">642026 Human Resources </v>
          </cell>
          <cell r="C206">
            <v>956772.33</v>
          </cell>
        </row>
        <row r="207">
          <cell r="A207" t="str">
            <v>642027</v>
          </cell>
          <cell r="B207" t="str">
            <v xml:space="preserve">642027 Legal </v>
          </cell>
          <cell r="C207">
            <v>6599.94</v>
          </cell>
        </row>
        <row r="208">
          <cell r="A208" t="str">
            <v>642051</v>
          </cell>
          <cell r="B208" t="str">
            <v xml:space="preserve">642051 Investment Recovery </v>
          </cell>
          <cell r="C208">
            <v>54567.519999999997</v>
          </cell>
        </row>
        <row r="209">
          <cell r="A209" t="str">
            <v>642052</v>
          </cell>
          <cell r="B209" t="str">
            <v xml:space="preserve">642052 Financial Transactions Fixed </v>
          </cell>
          <cell r="C209">
            <v>983127.51</v>
          </cell>
        </row>
        <row r="210">
          <cell r="A210" t="str">
            <v>642053</v>
          </cell>
          <cell r="B210" t="str">
            <v xml:space="preserve">642053 Shared Services Admin &amp; X-Charges </v>
          </cell>
          <cell r="C210">
            <v>1046960.04</v>
          </cell>
        </row>
        <row r="211">
          <cell r="A211" t="str">
            <v>642059</v>
          </cell>
          <cell r="B211" t="str">
            <v xml:space="preserve">642059 Facility Operations &amp; Maint. </v>
          </cell>
          <cell r="C211">
            <v>228783.75</v>
          </cell>
        </row>
        <row r="212">
          <cell r="A212" t="str">
            <v>642060</v>
          </cell>
          <cell r="B212" t="str">
            <v xml:space="preserve">642060 Security Services </v>
          </cell>
          <cell r="C212">
            <v>184509.57</v>
          </cell>
        </row>
        <row r="213">
          <cell r="A213" t="str">
            <v>642061</v>
          </cell>
          <cell r="B213" t="str">
            <v xml:space="preserve">642061 Purchasing/Contract Services </v>
          </cell>
          <cell r="C213">
            <v>7378.66</v>
          </cell>
        </row>
        <row r="214">
          <cell r="A214" t="str">
            <v>642071</v>
          </cell>
          <cell r="B214" t="str">
            <v xml:space="preserve">642071 Fleet Allocation </v>
          </cell>
          <cell r="C214">
            <v>-199657.61</v>
          </cell>
        </row>
        <row r="215">
          <cell r="A215" t="str">
            <v>642086</v>
          </cell>
          <cell r="B215" t="str">
            <v xml:space="preserve">642086 Claims Administration </v>
          </cell>
          <cell r="C215">
            <v>211791.62</v>
          </cell>
        </row>
        <row r="216">
          <cell r="A216" t="str">
            <v>642088</v>
          </cell>
          <cell r="B216" t="str">
            <v xml:space="preserve">642088 Convenience Copiers </v>
          </cell>
          <cell r="C216">
            <v>77799.990000000005</v>
          </cell>
        </row>
        <row r="217">
          <cell r="A217" t="str">
            <v>642095</v>
          </cell>
          <cell r="B217" t="str">
            <v xml:space="preserve">642095 REDG Allocations </v>
          </cell>
          <cell r="C217">
            <v>-634929.44999999995</v>
          </cell>
        </row>
        <row r="218">
          <cell r="A218" t="str">
            <v>642097</v>
          </cell>
          <cell r="B218" t="str">
            <v xml:space="preserve">642097 Mail Services </v>
          </cell>
          <cell r="C218">
            <v>200946.99</v>
          </cell>
        </row>
        <row r="219">
          <cell r="A219" t="str">
            <v>642098</v>
          </cell>
          <cell r="B219" t="str">
            <v xml:space="preserve">642098 Records Management </v>
          </cell>
          <cell r="C219">
            <v>44513.49</v>
          </cell>
        </row>
        <row r="220">
          <cell r="A220" t="str">
            <v>642099</v>
          </cell>
          <cell r="B220" t="str">
            <v xml:space="preserve">642099 IT Admin &amp; X-Charges </v>
          </cell>
          <cell r="C220">
            <v>431426.16</v>
          </cell>
        </row>
        <row r="221">
          <cell r="A221" t="str">
            <v>642100</v>
          </cell>
          <cell r="B221" t="str">
            <v xml:space="preserve">642100 Corporate Communications </v>
          </cell>
          <cell r="C221">
            <v>1891213.9</v>
          </cell>
        </row>
        <row r="222">
          <cell r="A222" t="str">
            <v>642201</v>
          </cell>
          <cell r="B222" t="str">
            <v xml:space="preserve">642201 Allocation from REI Corporate OH </v>
          </cell>
          <cell r="C222">
            <v>5638861.9000000004</v>
          </cell>
        </row>
        <row r="223">
          <cell r="A223" t="str">
            <v>643001</v>
          </cell>
          <cell r="B223" t="str">
            <v xml:space="preserve">643001 Labor-ST-IntActAlloc </v>
          </cell>
          <cell r="C223">
            <v>-131796.16</v>
          </cell>
        </row>
        <row r="224">
          <cell r="A224" t="str">
            <v>643002</v>
          </cell>
          <cell r="B224" t="str">
            <v xml:space="preserve">643002 Labor 1 1/2-IntActAl </v>
          </cell>
          <cell r="C224">
            <v>-41457.4</v>
          </cell>
        </row>
        <row r="225">
          <cell r="A225" t="str">
            <v>643003</v>
          </cell>
          <cell r="B225" t="str">
            <v xml:space="preserve">643003 Labor-DBL-IntActAll </v>
          </cell>
          <cell r="C225">
            <v>-19253.740000000002</v>
          </cell>
        </row>
        <row r="226">
          <cell r="A226" t="str">
            <v>643004</v>
          </cell>
          <cell r="B226" t="str">
            <v xml:space="preserve">643004 Billable Hours </v>
          </cell>
          <cell r="C226">
            <v>1256270.81</v>
          </cell>
        </row>
        <row r="227">
          <cell r="A227" t="str">
            <v>643005</v>
          </cell>
          <cell r="B227" t="str">
            <v xml:space="preserve">643005 Billable Hours Unregulated </v>
          </cell>
          <cell r="C227">
            <v>2652</v>
          </cell>
        </row>
        <row r="228">
          <cell r="A228" t="str">
            <v>643009</v>
          </cell>
          <cell r="B228" t="str">
            <v xml:space="preserve">643009 Internal Audit Department Labor </v>
          </cell>
          <cell r="C228">
            <v>21216.87</v>
          </cell>
        </row>
        <row r="229">
          <cell r="A229" t="str">
            <v>643012</v>
          </cell>
          <cell r="B229" t="str">
            <v xml:space="preserve">643012 Labor-DT-IntActAlloc </v>
          </cell>
          <cell r="C229">
            <v>497.37</v>
          </cell>
        </row>
        <row r="230">
          <cell r="A230" t="str">
            <v>643501</v>
          </cell>
          <cell r="B230" t="str">
            <v xml:space="preserve">643501 Fleet Fuel </v>
          </cell>
          <cell r="C230">
            <v>-13070.65</v>
          </cell>
        </row>
        <row r="231">
          <cell r="A231" t="str">
            <v>643502</v>
          </cell>
          <cell r="B231" t="str">
            <v xml:space="preserve">643502 Fleet Pool Vehicles </v>
          </cell>
          <cell r="C231">
            <v>-20945.95</v>
          </cell>
        </row>
        <row r="232">
          <cell r="A232" t="str">
            <v>643503</v>
          </cell>
          <cell r="B232" t="str">
            <v xml:space="preserve">643503 Training </v>
          </cell>
          <cell r="C232">
            <v>49783.89</v>
          </cell>
        </row>
        <row r="233">
          <cell r="A233" t="str">
            <v>643505</v>
          </cell>
          <cell r="B233" t="str">
            <v xml:space="preserve">643505 Facility ED&amp;C Services </v>
          </cell>
          <cell r="C233">
            <v>29130.53</v>
          </cell>
        </row>
        <row r="234">
          <cell r="A234" t="str">
            <v>643506</v>
          </cell>
          <cell r="B234" t="str">
            <v xml:space="preserve">643506 Office Support Srvs Variable </v>
          </cell>
          <cell r="C234">
            <v>2</v>
          </cell>
        </row>
        <row r="235">
          <cell r="A235" t="str">
            <v>643507</v>
          </cell>
          <cell r="B235" t="str">
            <v xml:space="preserve">643507 IT Solutions Delivery </v>
          </cell>
          <cell r="C235">
            <v>2222880</v>
          </cell>
        </row>
        <row r="236">
          <cell r="A236" t="str">
            <v>643508</v>
          </cell>
          <cell r="B236" t="str">
            <v xml:space="preserve">643508 IT Desktop Support </v>
          </cell>
          <cell r="C236">
            <v>4000700.61</v>
          </cell>
        </row>
        <row r="237">
          <cell r="A237" t="str">
            <v>643509</v>
          </cell>
          <cell r="B237" t="str">
            <v xml:space="preserve">643509 Customer Billings / Inserts </v>
          </cell>
          <cell r="C237">
            <v>950296.84</v>
          </cell>
        </row>
        <row r="238">
          <cell r="A238" t="str">
            <v>643510</v>
          </cell>
          <cell r="B238" t="str">
            <v xml:space="preserve">643510 IT Telecom Services </v>
          </cell>
          <cell r="C238">
            <v>2001035.04</v>
          </cell>
        </row>
        <row r="239">
          <cell r="A239" t="str">
            <v>643512</v>
          </cell>
          <cell r="B239" t="str">
            <v xml:space="preserve">643512 Shop Services </v>
          </cell>
          <cell r="C239">
            <v>-306</v>
          </cell>
        </row>
        <row r="240">
          <cell r="A240" t="str">
            <v>643517</v>
          </cell>
          <cell r="B240" t="str">
            <v xml:space="preserve">643517 IT Training </v>
          </cell>
          <cell r="C240">
            <v>107.7</v>
          </cell>
        </row>
        <row r="241">
          <cell r="A241" t="str">
            <v>643519</v>
          </cell>
          <cell r="B241" t="str">
            <v xml:space="preserve">643519 Graphics </v>
          </cell>
          <cell r="C241">
            <v>17245.25</v>
          </cell>
        </row>
        <row r="242">
          <cell r="A242" t="str">
            <v>643520</v>
          </cell>
          <cell r="B242" t="str">
            <v xml:space="preserve">643520 Fine Printing </v>
          </cell>
          <cell r="C242">
            <v>18277</v>
          </cell>
        </row>
        <row r="243">
          <cell r="A243" t="str">
            <v>643521</v>
          </cell>
          <cell r="B243" t="str">
            <v xml:space="preserve">643521 Office Supplies </v>
          </cell>
          <cell r="C243">
            <v>100033.9</v>
          </cell>
        </row>
        <row r="244">
          <cell r="A244" t="str">
            <v>643522</v>
          </cell>
          <cell r="B244" t="str">
            <v xml:space="preserve">643522 Fleet Testing </v>
          </cell>
          <cell r="C244">
            <v>-4411</v>
          </cell>
        </row>
        <row r="245">
          <cell r="A245" t="str">
            <v>643524</v>
          </cell>
          <cell r="B245" t="str">
            <v xml:space="preserve">643524 Document Services </v>
          </cell>
          <cell r="C245">
            <v>102747</v>
          </cell>
        </row>
        <row r="246">
          <cell r="A246" t="str">
            <v>643526</v>
          </cell>
          <cell r="B246" t="str">
            <v xml:space="preserve">643526 Forms Design and Management </v>
          </cell>
          <cell r="C246">
            <v>21197.16</v>
          </cell>
        </row>
        <row r="247">
          <cell r="A247" t="str">
            <v>702010</v>
          </cell>
          <cell r="B247" t="str">
            <v xml:space="preserve">702010 Depreciation Exp </v>
          </cell>
          <cell r="C247">
            <v>-7867736.6900000004</v>
          </cell>
        </row>
        <row r="248">
          <cell r="A248" t="str">
            <v>702026</v>
          </cell>
          <cell r="B248" t="str">
            <v xml:space="preserve">702026 Depreciation Exp-Redirected </v>
          </cell>
          <cell r="C248">
            <v>50484011.539999999</v>
          </cell>
        </row>
        <row r="249">
          <cell r="A249" t="str">
            <v>702050</v>
          </cell>
          <cell r="B249" t="str">
            <v xml:space="preserve">702050 Depreciation Exp-Transportation </v>
          </cell>
          <cell r="C249">
            <v>2991589.34</v>
          </cell>
        </row>
        <row r="250">
          <cell r="A250" t="str">
            <v>704010</v>
          </cell>
          <cell r="B250" t="str">
            <v xml:space="preserve">704010 Amortization Exp - Intangibles </v>
          </cell>
          <cell r="C250">
            <v>20169.18</v>
          </cell>
        </row>
        <row r="251">
          <cell r="A251" t="str">
            <v>704020</v>
          </cell>
          <cell r="B251" t="str">
            <v xml:space="preserve">704020 Amort-Limit Term Plt </v>
          </cell>
          <cell r="C251">
            <v>2503114.21</v>
          </cell>
        </row>
        <row r="252">
          <cell r="A252" t="str">
            <v>708010</v>
          </cell>
          <cell r="B252" t="str">
            <v xml:space="preserve">708010 Interest Exp - Long-Term Debt </v>
          </cell>
          <cell r="C252">
            <v>19002303</v>
          </cell>
        </row>
        <row r="253">
          <cell r="A253" t="str">
            <v>708030</v>
          </cell>
          <cell r="B253" t="str">
            <v xml:space="preserve">708030 Interest Exp-Customer Deposits </v>
          </cell>
          <cell r="C253">
            <v>623106.21</v>
          </cell>
        </row>
        <row r="254">
          <cell r="A254" t="str">
            <v>708160</v>
          </cell>
          <cell r="B254" t="str">
            <v xml:space="preserve">708160 Amort-Disc/Prem </v>
          </cell>
          <cell r="C254">
            <v>789435</v>
          </cell>
        </row>
        <row r="255">
          <cell r="A255" t="str">
            <v>711998</v>
          </cell>
          <cell r="B255" t="str">
            <v xml:space="preserve">711998 Interest Exp-AFUDC Equity </v>
          </cell>
          <cell r="C255">
            <v>1126634.8899999999</v>
          </cell>
        </row>
        <row r="256">
          <cell r="A256" t="str">
            <v>711999</v>
          </cell>
          <cell r="B256" t="str">
            <v xml:space="preserve">711999 Interest Exp-AFUDC Debt </v>
          </cell>
          <cell r="C256">
            <v>879141.48</v>
          </cell>
        </row>
        <row r="257">
          <cell r="A257" t="str">
            <v>712010</v>
          </cell>
          <cell r="B257" t="str">
            <v xml:space="preserve">712010 Preferred Dividend Requirement </v>
          </cell>
          <cell r="C257">
            <v>30594</v>
          </cell>
        </row>
        <row r="258">
          <cell r="A258" t="str">
            <v>722020</v>
          </cell>
          <cell r="B258" t="str">
            <v xml:space="preserve">722020 Other Taxes Exp-Govt Chgs &amp; Levies </v>
          </cell>
          <cell r="C258">
            <v>78442.559999999998</v>
          </cell>
        </row>
        <row r="259">
          <cell r="A259" t="str">
            <v>722130</v>
          </cell>
          <cell r="B259" t="str">
            <v xml:space="preserve">722130 Oth Taxes Exp-Franch Fees/GRT-City </v>
          </cell>
          <cell r="C259">
            <v>5742738.9800000004</v>
          </cell>
        </row>
        <row r="260">
          <cell r="A260" t="str">
            <v>722140</v>
          </cell>
          <cell r="B260" t="str">
            <v xml:space="preserve">722140 Misc Taxes Exp </v>
          </cell>
          <cell r="C260">
            <v>30810.1</v>
          </cell>
        </row>
        <row r="261">
          <cell r="A261" t="str">
            <v>722150</v>
          </cell>
          <cell r="B261" t="str">
            <v xml:space="preserve">722150 Other Taxes Expenses - Property </v>
          </cell>
          <cell r="C261">
            <v>17075001</v>
          </cell>
        </row>
        <row r="262">
          <cell r="A262" t="str">
            <v>722160</v>
          </cell>
          <cell r="B262" t="str">
            <v xml:space="preserve">722160 Other Taxes Exp-FICA </v>
          </cell>
          <cell r="C262">
            <v>4377009.68</v>
          </cell>
        </row>
        <row r="263">
          <cell r="A263" t="str">
            <v>722170</v>
          </cell>
          <cell r="B263" t="str">
            <v xml:space="preserve">722170 Other Taxes Exp-Unemployment </v>
          </cell>
          <cell r="C263">
            <v>695846.24</v>
          </cell>
        </row>
        <row r="264">
          <cell r="A264" t="str">
            <v>722200</v>
          </cell>
          <cell r="B264" t="str">
            <v xml:space="preserve">722200 Other Taxes Exp-State Gross Rcpts </v>
          </cell>
          <cell r="C264">
            <v>3231380.03</v>
          </cell>
        </row>
      </sheetData>
      <sheetData sheetId="2" refreshError="1">
        <row r="22">
          <cell r="A22" t="str">
            <v>402822</v>
          </cell>
          <cell r="B22" t="str">
            <v xml:space="preserve">402822 Elec Sales-Unbilled-Base </v>
          </cell>
          <cell r="C22">
            <v>-757812.9</v>
          </cell>
        </row>
        <row r="23">
          <cell r="A23" t="str">
            <v>402824</v>
          </cell>
          <cell r="B23" t="str">
            <v xml:space="preserve">402824 Elec Sales-Unbilled-Franchise </v>
          </cell>
          <cell r="C23">
            <v>-14976</v>
          </cell>
        </row>
        <row r="24">
          <cell r="A24" t="str">
            <v>402830</v>
          </cell>
          <cell r="B24" t="str">
            <v xml:space="preserve">402830 Elec Sales-Over/(Under) Rec Fuel </v>
          </cell>
          <cell r="C24">
            <v>-28858244.109999999</v>
          </cell>
        </row>
        <row r="25">
          <cell r="A25" t="str">
            <v>402840</v>
          </cell>
          <cell r="B25" t="str">
            <v xml:space="preserve">402840 Energy Svcs Sales </v>
          </cell>
          <cell r="C25">
            <v>-16650</v>
          </cell>
        </row>
        <row r="26">
          <cell r="A26" t="str">
            <v>430010</v>
          </cell>
          <cell r="B26" t="str">
            <v xml:space="preserve">430010 Appl Rev-Non-Finance </v>
          </cell>
          <cell r="C26">
            <v>16500</v>
          </cell>
        </row>
        <row r="27">
          <cell r="A27" t="str">
            <v>443010</v>
          </cell>
          <cell r="B27" t="str">
            <v xml:space="preserve">443010 Other Operating Revenues </v>
          </cell>
          <cell r="C27">
            <v>-150</v>
          </cell>
        </row>
        <row r="28">
          <cell r="A28" t="str">
            <v>481010</v>
          </cell>
          <cell r="B28" t="str">
            <v xml:space="preserve">481010 Capitalized Equity (AFUDC) </v>
          </cell>
          <cell r="C28">
            <v>-2155447.65</v>
          </cell>
        </row>
        <row r="29">
          <cell r="A29" t="str">
            <v>482010</v>
          </cell>
          <cell r="B29" t="str">
            <v xml:space="preserve">482010 Interest Income-Associated Co </v>
          </cell>
          <cell r="C29">
            <v>-396347.05</v>
          </cell>
        </row>
        <row r="30">
          <cell r="A30" t="str">
            <v>482510</v>
          </cell>
          <cell r="B30" t="str">
            <v xml:space="preserve">482510 Div&amp;Othr Misc N-Oper Inc/Ded-Assoc </v>
          </cell>
          <cell r="C30">
            <v>-284750.76</v>
          </cell>
        </row>
        <row r="31">
          <cell r="A31" t="str">
            <v>483010</v>
          </cell>
          <cell r="B31" t="str">
            <v xml:space="preserve">483010 Interest Income </v>
          </cell>
          <cell r="C31">
            <v>-3115.32</v>
          </cell>
        </row>
        <row r="32">
          <cell r="A32" t="str">
            <v>489020</v>
          </cell>
          <cell r="B32" t="str">
            <v xml:space="preserve">489020 Lease Income </v>
          </cell>
          <cell r="C32">
            <v>150</v>
          </cell>
        </row>
        <row r="33">
          <cell r="A33" t="str">
            <v>491010</v>
          </cell>
          <cell r="B33" t="str">
            <v xml:space="preserve">491010 Misc Non-Oper Rev </v>
          </cell>
          <cell r="C33">
            <v>-115479.67999999999</v>
          </cell>
        </row>
        <row r="34">
          <cell r="A34" t="str">
            <v>491020</v>
          </cell>
          <cell r="B34" t="str">
            <v xml:space="preserve">491020 Miscellaneous Non-Operating Deduct </v>
          </cell>
          <cell r="C34">
            <v>-478.56</v>
          </cell>
        </row>
        <row r="35">
          <cell r="A35" t="str">
            <v>491030</v>
          </cell>
          <cell r="B35" t="str">
            <v xml:space="preserve">491030 Revenues from Sales Tax Discounts </v>
          </cell>
          <cell r="C35">
            <v>-231137.8</v>
          </cell>
        </row>
        <row r="36">
          <cell r="A36" t="str">
            <v>515040</v>
          </cell>
          <cell r="B36" t="str">
            <v xml:space="preserve">515040 Sal&amp;Wages Exp-Bonus/Inc-Exempt </v>
          </cell>
          <cell r="C36">
            <v>-51421.37</v>
          </cell>
        </row>
        <row r="37">
          <cell r="A37" t="str">
            <v>515042</v>
          </cell>
          <cell r="B37" t="str">
            <v xml:space="preserve">515042 Sal&amp;Wages Exp-Bonus/Inc-Non-Exempt </v>
          </cell>
          <cell r="C37">
            <v>12562.91</v>
          </cell>
        </row>
        <row r="38">
          <cell r="A38" t="str">
            <v>515050</v>
          </cell>
          <cell r="B38" t="str">
            <v xml:space="preserve">515050 Sal&amp;Wages Exp-Non-prod Time-Exempt </v>
          </cell>
          <cell r="C38">
            <v>36103.730000000003</v>
          </cell>
        </row>
        <row r="39">
          <cell r="A39" t="str">
            <v>515052</v>
          </cell>
          <cell r="B39" t="str">
            <v xml:space="preserve">515052 Sal&amp;Wages-Non-prod Time-Non-Exempt </v>
          </cell>
          <cell r="C39">
            <v>34236.14</v>
          </cell>
        </row>
        <row r="40">
          <cell r="A40" t="str">
            <v>515060</v>
          </cell>
          <cell r="B40" t="str">
            <v xml:space="preserve">515060 Sal&amp;Wages Exp-Temporary/Contract </v>
          </cell>
          <cell r="C40">
            <v>232798.78</v>
          </cell>
        </row>
        <row r="41">
          <cell r="A41" t="str">
            <v>517992</v>
          </cell>
          <cell r="B41" t="str">
            <v xml:space="preserve">517992 Oth Comp-Non-Exempt </v>
          </cell>
          <cell r="C41">
            <v>1160</v>
          </cell>
        </row>
        <row r="42">
          <cell r="A42" t="str">
            <v>517994</v>
          </cell>
          <cell r="B42" t="str">
            <v xml:space="preserve">517994 Sal&amp;Wages Exp-Overtime Non-Exempt </v>
          </cell>
          <cell r="C42">
            <v>18793.5</v>
          </cell>
        </row>
        <row r="43">
          <cell r="A43" t="str">
            <v>517995</v>
          </cell>
          <cell r="B43" t="str">
            <v xml:space="preserve">517995 Sal&amp;Wages Exp-Regular Non-Exempt </v>
          </cell>
          <cell r="C43">
            <v>205170.22</v>
          </cell>
        </row>
        <row r="44">
          <cell r="A44" t="str">
            <v>517996</v>
          </cell>
          <cell r="B44" t="str">
            <v xml:space="preserve">517996 Sal&amp;Wages Exp-Other Comp-Exempt </v>
          </cell>
          <cell r="C44">
            <v>-1500</v>
          </cell>
        </row>
        <row r="45">
          <cell r="A45" t="str">
            <v>517999</v>
          </cell>
          <cell r="B45" t="str">
            <v xml:space="preserve">517999 Sal&amp;Wages Exp-Regular Exempt </v>
          </cell>
          <cell r="C45">
            <v>1532983.49</v>
          </cell>
        </row>
        <row r="46">
          <cell r="A46" t="str">
            <v>518010</v>
          </cell>
          <cell r="B46" t="str">
            <v xml:space="preserve">518010 Sal/Burden Exp-Pension </v>
          </cell>
          <cell r="C46">
            <v>-186962.65</v>
          </cell>
        </row>
        <row r="47">
          <cell r="A47" t="str">
            <v>518020</v>
          </cell>
          <cell r="B47" t="str">
            <v xml:space="preserve">518020 Sal/Burden Exp-Medical </v>
          </cell>
          <cell r="C47">
            <v>-1127334.83</v>
          </cell>
        </row>
        <row r="48">
          <cell r="A48" t="str">
            <v>518030</v>
          </cell>
          <cell r="B48" t="str">
            <v xml:space="preserve">518030 Sal/Burden Exp-Post Retirement </v>
          </cell>
          <cell r="C48">
            <v>-318791.81</v>
          </cell>
        </row>
        <row r="49">
          <cell r="A49" t="str">
            <v>518040</v>
          </cell>
          <cell r="B49" t="str">
            <v xml:space="preserve">518040 Sal/Burden Exp-Dental </v>
          </cell>
          <cell r="C49">
            <v>-180333.33</v>
          </cell>
        </row>
        <row r="50">
          <cell r="A50" t="str">
            <v>518060</v>
          </cell>
          <cell r="B50" t="str">
            <v xml:space="preserve">518060 Sal/Burden Exp-Life </v>
          </cell>
          <cell r="C50">
            <v>-74750.009999999995</v>
          </cell>
        </row>
        <row r="51">
          <cell r="A51" t="str">
            <v>518070</v>
          </cell>
          <cell r="B51" t="str">
            <v xml:space="preserve">518070 Sal/Burden Exp-Savings </v>
          </cell>
          <cell r="C51">
            <v>-21931.27</v>
          </cell>
        </row>
        <row r="52">
          <cell r="A52" t="str">
            <v>518090</v>
          </cell>
          <cell r="B52" t="str">
            <v xml:space="preserve">518090 Long-Term Disability </v>
          </cell>
          <cell r="C52">
            <v>-25500</v>
          </cell>
        </row>
        <row r="53">
          <cell r="A53" t="str">
            <v>518130</v>
          </cell>
          <cell r="B53" t="str">
            <v xml:space="preserve">518130 Workers Compensation </v>
          </cell>
          <cell r="C53">
            <v>2451.87</v>
          </cell>
        </row>
        <row r="54">
          <cell r="A54" t="str">
            <v>518160</v>
          </cell>
          <cell r="B54" t="str">
            <v xml:space="preserve">518160 Oth Sal &amp; Benefits </v>
          </cell>
          <cell r="C54">
            <v>-2092017.59</v>
          </cell>
        </row>
        <row r="55">
          <cell r="A55" t="str">
            <v>518170</v>
          </cell>
          <cell r="B55" t="str">
            <v xml:space="preserve">518170 Sal/Burden Exp-Oth Sal&amp;Ben Misc Cr </v>
          </cell>
          <cell r="C55">
            <v>-108.37</v>
          </cell>
        </row>
        <row r="56">
          <cell r="A56" t="str">
            <v>521996</v>
          </cell>
          <cell r="B56" t="str">
            <v xml:space="preserve">521996 ICP-Non-Exempt </v>
          </cell>
          <cell r="C56">
            <v>-21216</v>
          </cell>
        </row>
        <row r="57">
          <cell r="A57" t="str">
            <v>521997</v>
          </cell>
          <cell r="B57" t="str">
            <v xml:space="preserve">521997 Sal/Burden Exp-Inc Comp Plan-Exmpt </v>
          </cell>
          <cell r="C57">
            <v>-238523.58</v>
          </cell>
        </row>
        <row r="58">
          <cell r="A58" t="str">
            <v>521999</v>
          </cell>
          <cell r="B58" t="str">
            <v xml:space="preserve">521999 Sal/Burden Exp-Payroll Burden </v>
          </cell>
          <cell r="C58">
            <v>-8311.2000000000007</v>
          </cell>
        </row>
        <row r="59">
          <cell r="A59" t="str">
            <v>522010</v>
          </cell>
          <cell r="B59" t="str">
            <v xml:space="preserve">522010 Employ Rel Exp-Employee Travel </v>
          </cell>
          <cell r="C59">
            <v>194141.92</v>
          </cell>
        </row>
        <row r="60">
          <cell r="A60" t="str">
            <v>522011</v>
          </cell>
          <cell r="B60" t="str">
            <v xml:space="preserve">522011 Employ Rel Exp-Empl Travel-PCard </v>
          </cell>
          <cell r="C60">
            <v>20495.759999999998</v>
          </cell>
        </row>
        <row r="61">
          <cell r="A61" t="str">
            <v>522020</v>
          </cell>
          <cell r="B61" t="str">
            <v xml:space="preserve">522020 Employ Rel Exp-Training </v>
          </cell>
          <cell r="C61">
            <v>10151.07</v>
          </cell>
        </row>
        <row r="62">
          <cell r="A62" t="str">
            <v>522030</v>
          </cell>
          <cell r="B62" t="str">
            <v xml:space="preserve">522030 Employ Rel Exp-Registration </v>
          </cell>
          <cell r="C62">
            <v>12562.89</v>
          </cell>
        </row>
        <row r="63">
          <cell r="A63" t="str">
            <v>522040</v>
          </cell>
          <cell r="B63" t="str">
            <v xml:space="preserve">522040 Employ Rel Exp-Dues &amp; Licences </v>
          </cell>
          <cell r="C63">
            <v>2829.87</v>
          </cell>
        </row>
        <row r="64">
          <cell r="A64" t="str">
            <v>522060</v>
          </cell>
          <cell r="B64" t="str">
            <v xml:space="preserve">522060 Employ Rel Exp-Bus Meals/Ent </v>
          </cell>
          <cell r="C64">
            <v>56532.41</v>
          </cell>
        </row>
        <row r="65">
          <cell r="A65" t="str">
            <v>522061</v>
          </cell>
          <cell r="B65" t="str">
            <v xml:space="preserve">522061 Employ Rel Exp-Bus Meals/Ent-PCard </v>
          </cell>
          <cell r="C65">
            <v>15395</v>
          </cell>
        </row>
        <row r="66">
          <cell r="A66" t="str">
            <v>522070</v>
          </cell>
          <cell r="B66" t="str">
            <v xml:space="preserve">522070 Employ Rel Exp-Education </v>
          </cell>
          <cell r="C66">
            <v>10486</v>
          </cell>
        </row>
        <row r="67">
          <cell r="A67" t="str">
            <v>522090</v>
          </cell>
          <cell r="B67" t="str">
            <v xml:space="preserve">522090 Employ Rel Exp-Awards/Gifts </v>
          </cell>
          <cell r="C67">
            <v>5200</v>
          </cell>
        </row>
        <row r="68">
          <cell r="A68" t="str">
            <v>522100</v>
          </cell>
          <cell r="B68" t="str">
            <v xml:space="preserve">522100 Employ Rel Exp-Empl Reloc/Moving </v>
          </cell>
          <cell r="C68">
            <v>15751.28</v>
          </cell>
        </row>
        <row r="69">
          <cell r="A69" t="str">
            <v>522120</v>
          </cell>
          <cell r="B69" t="str">
            <v xml:space="preserve">522120 Employ Rel Exp-Books &amp; Subscript </v>
          </cell>
          <cell r="C69">
            <v>2382.2600000000002</v>
          </cell>
        </row>
        <row r="70">
          <cell r="A70" t="str">
            <v>522130</v>
          </cell>
          <cell r="B70" t="str">
            <v xml:space="preserve">522130 Employ Rel Exp-Miscellaneous </v>
          </cell>
          <cell r="C70">
            <v>45116.65</v>
          </cell>
        </row>
        <row r="71">
          <cell r="A71" t="str">
            <v>530010</v>
          </cell>
          <cell r="B71" t="str">
            <v xml:space="preserve">530010 M&amp;S Exp - Non-Inventory </v>
          </cell>
          <cell r="C71">
            <v>114224.08</v>
          </cell>
        </row>
        <row r="72">
          <cell r="A72" t="str">
            <v>530030</v>
          </cell>
          <cell r="B72" t="str">
            <v xml:space="preserve">530030 M&amp;S Exp-Ofc Furniture &amp; Misc Equip </v>
          </cell>
          <cell r="C72">
            <v>68670.98</v>
          </cell>
        </row>
        <row r="73">
          <cell r="A73" t="str">
            <v>530998</v>
          </cell>
          <cell r="B73" t="str">
            <v xml:space="preserve">530998 M&amp;S-Scrapping/Dest </v>
          </cell>
          <cell r="C73">
            <v>-7014.88</v>
          </cell>
        </row>
        <row r="74">
          <cell r="A74" t="str">
            <v>530999</v>
          </cell>
          <cell r="B74" t="str">
            <v xml:space="preserve">530999 M&amp;S Expenses - Inventory Issued </v>
          </cell>
          <cell r="C74">
            <v>6528.4</v>
          </cell>
        </row>
        <row r="75">
          <cell r="A75" t="str">
            <v>533010</v>
          </cell>
          <cell r="B75" t="str">
            <v xml:space="preserve">533010 M&amp;S Exp-Computer Hardware </v>
          </cell>
          <cell r="C75">
            <v>74261.350000000006</v>
          </cell>
        </row>
        <row r="76">
          <cell r="A76" t="str">
            <v>533020</v>
          </cell>
          <cell r="B76" t="str">
            <v xml:space="preserve">533020 M&amp;S Exp-Computr Softwr &amp; Upgrades </v>
          </cell>
          <cell r="C76">
            <v>4426.07</v>
          </cell>
        </row>
        <row r="77">
          <cell r="A77" t="str">
            <v>535010</v>
          </cell>
          <cell r="B77" t="str">
            <v xml:space="preserve">535010 M&amp;S Exp-Office Supplies </v>
          </cell>
          <cell r="C77">
            <v>-117973.54</v>
          </cell>
        </row>
        <row r="78">
          <cell r="A78" t="str">
            <v>535015</v>
          </cell>
          <cell r="B78" t="str">
            <v xml:space="preserve">535015 M&amp;S Expenses - P-Card </v>
          </cell>
          <cell r="C78">
            <v>13076.6</v>
          </cell>
        </row>
        <row r="79">
          <cell r="A79" t="str">
            <v>540010</v>
          </cell>
          <cell r="B79" t="str">
            <v xml:space="preserve">540010 Contr&amp;Svcs Exp-Maint Svcs-Oth </v>
          </cell>
          <cell r="C79">
            <v>-8824.2999999999993</v>
          </cell>
        </row>
        <row r="80">
          <cell r="A80" t="str">
            <v>540050</v>
          </cell>
          <cell r="B80" t="str">
            <v xml:space="preserve">540050 Contr&amp;Svcs Exp-Construct Svcs </v>
          </cell>
          <cell r="C80">
            <v>20163.22</v>
          </cell>
        </row>
        <row r="81">
          <cell r="A81" t="str">
            <v>543010</v>
          </cell>
          <cell r="B81" t="str">
            <v xml:space="preserve">543010 Contr&amp;Svcs Exp-Prof Svcs-Ded </v>
          </cell>
          <cell r="C81">
            <v>1034633.18</v>
          </cell>
        </row>
        <row r="82">
          <cell r="A82" t="str">
            <v>543020</v>
          </cell>
          <cell r="B82" t="str">
            <v xml:space="preserve">543020 Contr&amp;Svcs Exp-Prof Svcs-Non-Ded </v>
          </cell>
          <cell r="C82">
            <v>51981.37</v>
          </cell>
        </row>
        <row r="83">
          <cell r="A83" t="str">
            <v>543030</v>
          </cell>
          <cell r="B83" t="str">
            <v xml:space="preserve">543030 Auditing Services </v>
          </cell>
          <cell r="C83">
            <v>9000</v>
          </cell>
        </row>
        <row r="84">
          <cell r="A84" t="str">
            <v>543040</v>
          </cell>
          <cell r="B84" t="str">
            <v xml:space="preserve">543040 Contr&amp;Svcs Exp - Admin Svcs </v>
          </cell>
          <cell r="C84">
            <v>92637.33</v>
          </cell>
        </row>
        <row r="85">
          <cell r="A85" t="str">
            <v>543050</v>
          </cell>
          <cell r="B85" t="str">
            <v xml:space="preserve">543050 Contr&amp;Svcs Exp-Technical Svcs </v>
          </cell>
          <cell r="C85">
            <v>5132610.7699999996</v>
          </cell>
        </row>
        <row r="86">
          <cell r="A86" t="str">
            <v>543060</v>
          </cell>
          <cell r="B86" t="str">
            <v xml:space="preserve">543060 Contr&amp;Svcs Exp-Training Svcs </v>
          </cell>
          <cell r="C86">
            <v>24045.16</v>
          </cell>
        </row>
        <row r="87">
          <cell r="A87" t="str">
            <v>543150</v>
          </cell>
          <cell r="B87" t="str">
            <v xml:space="preserve">543150 Contr&amp;Svcs Exp-Legal Services </v>
          </cell>
          <cell r="C87">
            <v>415627.17</v>
          </cell>
        </row>
        <row r="88">
          <cell r="A88" t="str">
            <v>545040</v>
          </cell>
          <cell r="B88" t="str">
            <v xml:space="preserve">545040 Contr&amp;Svcs Exp-Additns/Alt/Removal </v>
          </cell>
          <cell r="C88">
            <v>87763.18</v>
          </cell>
        </row>
        <row r="89">
          <cell r="A89" t="str">
            <v>545510</v>
          </cell>
          <cell r="B89" t="str">
            <v xml:space="preserve">545510 Contr&amp;Svcs Exp-IT Services </v>
          </cell>
          <cell r="C89">
            <v>10383.5</v>
          </cell>
        </row>
        <row r="90">
          <cell r="A90" t="str">
            <v>546010</v>
          </cell>
          <cell r="B90" t="str">
            <v xml:space="preserve">546010 Contr&amp;Svcs Exp-Other Services </v>
          </cell>
          <cell r="C90">
            <v>-88864.04</v>
          </cell>
        </row>
        <row r="91">
          <cell r="A91" t="str">
            <v>550020</v>
          </cell>
          <cell r="B91" t="str">
            <v xml:space="preserve">550020 Adm &amp; Gen Exp - Miscellaneous </v>
          </cell>
          <cell r="C91">
            <v>273359.33</v>
          </cell>
        </row>
        <row r="92">
          <cell r="A92" t="str">
            <v>550040</v>
          </cell>
          <cell r="B92" t="str">
            <v xml:space="preserve">550040 A &amp; G Exp-Postage/Courier Svcs </v>
          </cell>
          <cell r="C92">
            <v>14198.02</v>
          </cell>
        </row>
        <row r="93">
          <cell r="A93" t="str">
            <v>550050</v>
          </cell>
          <cell r="B93" t="str">
            <v xml:space="preserve">550050 A &amp; G Exp-Bank Charges &amp; Fees </v>
          </cell>
          <cell r="C93">
            <v>216456.32000000001</v>
          </cell>
        </row>
        <row r="94">
          <cell r="A94" t="str">
            <v>550075</v>
          </cell>
          <cell r="B94" t="str">
            <v xml:space="preserve">550075 A &amp; G Exp-Mgmt Fees Billed to Subs </v>
          </cell>
          <cell r="C94">
            <v>1881</v>
          </cell>
        </row>
        <row r="95">
          <cell r="A95" t="str">
            <v>550080</v>
          </cell>
          <cell r="B95" t="str">
            <v xml:space="preserve">550080 A &amp; G Exp-Club Membership &amp; Exp </v>
          </cell>
          <cell r="C95">
            <v>1119061.1599999999</v>
          </cell>
        </row>
        <row r="96">
          <cell r="A96" t="str">
            <v>550100</v>
          </cell>
          <cell r="B96" t="str">
            <v xml:space="preserve">550100 A &amp; G Exp-Freight </v>
          </cell>
          <cell r="C96">
            <v>174.34</v>
          </cell>
        </row>
        <row r="97">
          <cell r="A97" t="str">
            <v>550120</v>
          </cell>
          <cell r="B97" t="str">
            <v xml:space="preserve">550120 A &amp; G Exp-Capitalized Costs </v>
          </cell>
          <cell r="C97">
            <v>1685250</v>
          </cell>
        </row>
        <row r="98">
          <cell r="A98" t="str">
            <v>559950</v>
          </cell>
          <cell r="B98" t="str">
            <v xml:space="preserve">559950 A &amp; G Exp-Capitalized Labor </v>
          </cell>
          <cell r="C98">
            <v>-122818.51</v>
          </cell>
        </row>
        <row r="99">
          <cell r="A99" t="str">
            <v>559951</v>
          </cell>
          <cell r="B99" t="str">
            <v xml:space="preserve">559951 A &amp; G Exp-Capitalized Materials </v>
          </cell>
          <cell r="C99">
            <v>-194916.29</v>
          </cell>
        </row>
        <row r="100">
          <cell r="A100" t="str">
            <v>559952</v>
          </cell>
          <cell r="B100" t="str">
            <v xml:space="preserve">559952 A &amp; G Exp-Capitalized AFUDC-Debt </v>
          </cell>
          <cell r="C100">
            <v>-684709.89</v>
          </cell>
        </row>
        <row r="101">
          <cell r="A101" t="str">
            <v>559953</v>
          </cell>
          <cell r="B101" t="str">
            <v xml:space="preserve">559953 A &amp; G Exp-Capitalized AFUDC-Equity </v>
          </cell>
          <cell r="C101">
            <v>-883799.86</v>
          </cell>
        </row>
        <row r="102">
          <cell r="A102" t="str">
            <v>559954</v>
          </cell>
          <cell r="B102" t="str">
            <v xml:space="preserve">559954 A &amp; G Exp-Capitalized Other Exp </v>
          </cell>
          <cell r="C102">
            <v>-5094484.6399999997</v>
          </cell>
        </row>
        <row r="103">
          <cell r="A103" t="str">
            <v>559960</v>
          </cell>
          <cell r="B103" t="str">
            <v xml:space="preserve">559960 A &amp; G Exp-Deferred Labor </v>
          </cell>
          <cell r="C103">
            <v>259739.58</v>
          </cell>
        </row>
        <row r="104">
          <cell r="A104" t="str">
            <v>559961</v>
          </cell>
          <cell r="B104" t="str">
            <v xml:space="preserve">559961 A &amp; G Exp-Deferred Materials </v>
          </cell>
          <cell r="C104">
            <v>131014.88</v>
          </cell>
        </row>
        <row r="105">
          <cell r="A105" t="str">
            <v>559964</v>
          </cell>
          <cell r="B105" t="str">
            <v xml:space="preserve">559964 A &amp; G Exp-Deferred Other Exp </v>
          </cell>
          <cell r="C105">
            <v>364416.9</v>
          </cell>
        </row>
        <row r="106">
          <cell r="A106" t="str">
            <v>559994</v>
          </cell>
          <cell r="B106" t="str">
            <v xml:space="preserve">559994 A &amp; G Exp-Contrib in Aid of Constr </v>
          </cell>
          <cell r="C106">
            <v>-2003957.22</v>
          </cell>
        </row>
        <row r="107">
          <cell r="A107" t="str">
            <v>560020</v>
          </cell>
          <cell r="B107" t="str">
            <v xml:space="preserve">560020 Claims/Settlements </v>
          </cell>
          <cell r="C107">
            <v>5000</v>
          </cell>
        </row>
        <row r="108">
          <cell r="A108" t="str">
            <v>560060</v>
          </cell>
          <cell r="B108" t="str">
            <v xml:space="preserve">560060 Insurance Exp-Business Travel </v>
          </cell>
          <cell r="C108">
            <v>26.91</v>
          </cell>
        </row>
        <row r="109">
          <cell r="A109" t="str">
            <v>560115</v>
          </cell>
          <cell r="B109" t="str">
            <v xml:space="preserve">560115 Insurance Exp-Other </v>
          </cell>
          <cell r="C109">
            <v>100</v>
          </cell>
        </row>
        <row r="110">
          <cell r="A110" t="str">
            <v>562040</v>
          </cell>
          <cell r="B110" t="str">
            <v xml:space="preserve">562040 Cust&amp;Mktg Exp-Total Bad Debts </v>
          </cell>
          <cell r="C110">
            <v>28654.26</v>
          </cell>
        </row>
        <row r="111">
          <cell r="A111" t="str">
            <v>562150</v>
          </cell>
          <cell r="B111" t="str">
            <v xml:space="preserve">562150 Cust&amp;Mktg Exp-Agency Collect Fees </v>
          </cell>
          <cell r="C111">
            <v>7776127.4699999997</v>
          </cell>
        </row>
        <row r="112">
          <cell r="A112" t="str">
            <v>566010</v>
          </cell>
          <cell r="B112" t="str">
            <v xml:space="preserve">566010 Donations-Cash </v>
          </cell>
          <cell r="C112">
            <v>-49949.24</v>
          </cell>
        </row>
        <row r="113">
          <cell r="A113" t="str">
            <v>566020</v>
          </cell>
          <cell r="B113" t="str">
            <v xml:space="preserve">566020 Donations-Non-Cash </v>
          </cell>
          <cell r="C113">
            <v>1500</v>
          </cell>
        </row>
        <row r="114">
          <cell r="A114" t="str">
            <v>566030</v>
          </cell>
          <cell r="B114" t="str">
            <v xml:space="preserve">566030 Sponsorships/Contributions </v>
          </cell>
          <cell r="C114">
            <v>59165</v>
          </cell>
        </row>
        <row r="115">
          <cell r="A115" t="str">
            <v>569010</v>
          </cell>
          <cell r="B115" t="str">
            <v xml:space="preserve">569010 Leg-Fed/State-Non De </v>
          </cell>
          <cell r="C115">
            <v>255917.82</v>
          </cell>
        </row>
        <row r="116">
          <cell r="A116" t="str">
            <v>572010</v>
          </cell>
          <cell r="B116" t="str">
            <v xml:space="preserve">572010 Rental &amp; Lease Exp-Office </v>
          </cell>
          <cell r="C116">
            <v>-2347544.5</v>
          </cell>
        </row>
        <row r="117">
          <cell r="A117" t="str">
            <v>621011</v>
          </cell>
          <cell r="B117" t="str">
            <v xml:space="preserve">621011 Information Technology </v>
          </cell>
          <cell r="C117">
            <v>163055.94</v>
          </cell>
        </row>
        <row r="118">
          <cell r="A118" t="str">
            <v>621013</v>
          </cell>
          <cell r="B118" t="str">
            <v xml:space="preserve">621013 Office Support Services </v>
          </cell>
          <cell r="C118">
            <v>1593.43</v>
          </cell>
        </row>
        <row r="119">
          <cell r="A119" t="str">
            <v>621014</v>
          </cell>
          <cell r="B119" t="str">
            <v xml:space="preserve">621014 Facilities Management </v>
          </cell>
          <cell r="C119">
            <v>116701.7</v>
          </cell>
        </row>
        <row r="120">
          <cell r="A120" t="str">
            <v>621015</v>
          </cell>
          <cell r="B120" t="str">
            <v xml:space="preserve">621015 Security Services </v>
          </cell>
          <cell r="C120">
            <v>23945.43</v>
          </cell>
        </row>
        <row r="121">
          <cell r="A121" t="str">
            <v>641002</v>
          </cell>
          <cell r="B121" t="str">
            <v xml:space="preserve">641002 Stores Overhead </v>
          </cell>
          <cell r="C121">
            <v>159.29</v>
          </cell>
        </row>
        <row r="122">
          <cell r="A122" t="str">
            <v>641003</v>
          </cell>
          <cell r="B122" t="str">
            <v xml:space="preserve">641003 Transportation Overhead </v>
          </cell>
          <cell r="C122">
            <v>1466.04</v>
          </cell>
        </row>
        <row r="123">
          <cell r="A123" t="str">
            <v>642025</v>
          </cell>
          <cell r="B123" t="str">
            <v xml:space="preserve">642025 Finance &amp; Reg </v>
          </cell>
          <cell r="C123">
            <v>-1330524.1499999999</v>
          </cell>
        </row>
        <row r="124">
          <cell r="A124" t="str">
            <v>642026</v>
          </cell>
          <cell r="B124" t="str">
            <v xml:space="preserve">642026 Human Resources </v>
          </cell>
          <cell r="C124">
            <v>-3155098.25</v>
          </cell>
        </row>
        <row r="125">
          <cell r="A125" t="str">
            <v>642027</v>
          </cell>
          <cell r="B125" t="str">
            <v xml:space="preserve">642027 Legal </v>
          </cell>
          <cell r="C125">
            <v>-12222.11</v>
          </cell>
        </row>
        <row r="126">
          <cell r="A126" t="str">
            <v>642052</v>
          </cell>
          <cell r="B126" t="str">
            <v xml:space="preserve">642052 Financial Transactions Fixed </v>
          </cell>
          <cell r="C126">
            <v>13604.52</v>
          </cell>
        </row>
        <row r="127">
          <cell r="A127" t="str">
            <v>642053</v>
          </cell>
          <cell r="B127" t="str">
            <v xml:space="preserve">642053 Shared Services Admin &amp; X-Charges </v>
          </cell>
          <cell r="C127">
            <v>200476.5</v>
          </cell>
        </row>
        <row r="128">
          <cell r="A128" t="str">
            <v>642059</v>
          </cell>
          <cell r="B128" t="str">
            <v xml:space="preserve">642059 Facility Operations &amp; Maint. </v>
          </cell>
          <cell r="C128">
            <v>158442</v>
          </cell>
        </row>
        <row r="129">
          <cell r="A129" t="str">
            <v>642060</v>
          </cell>
          <cell r="B129" t="str">
            <v xml:space="preserve">642060 Security Services </v>
          </cell>
          <cell r="C129">
            <v>26474.400000000001</v>
          </cell>
        </row>
        <row r="130">
          <cell r="A130" t="str">
            <v>642071</v>
          </cell>
          <cell r="B130" t="str">
            <v xml:space="preserve">642071 Fleet Allocation </v>
          </cell>
          <cell r="C130">
            <v>882.51</v>
          </cell>
        </row>
        <row r="131">
          <cell r="A131" t="str">
            <v>642078</v>
          </cell>
          <cell r="B131" t="str">
            <v xml:space="preserve">642078 Labor Allocation </v>
          </cell>
          <cell r="C131">
            <v>148035.22</v>
          </cell>
        </row>
        <row r="132">
          <cell r="A132" t="str">
            <v>642082</v>
          </cell>
          <cell r="B132" t="str">
            <v xml:space="preserve">642082 Legislative Advocacy </v>
          </cell>
          <cell r="C132">
            <v>1484230.07</v>
          </cell>
        </row>
        <row r="133">
          <cell r="A133" t="str">
            <v>642086</v>
          </cell>
          <cell r="B133" t="str">
            <v xml:space="preserve">642086 Claims Administration </v>
          </cell>
          <cell r="C133">
            <v>-309050.90000000002</v>
          </cell>
        </row>
        <row r="134">
          <cell r="A134" t="str">
            <v>642087</v>
          </cell>
          <cell r="B134" t="str">
            <v xml:space="preserve">642087 Office Rent </v>
          </cell>
          <cell r="C134">
            <v>1894.47</v>
          </cell>
        </row>
        <row r="135">
          <cell r="A135" t="str">
            <v>642088</v>
          </cell>
          <cell r="B135" t="str">
            <v xml:space="preserve">642088 Convenience Copiers </v>
          </cell>
          <cell r="C135">
            <v>17250.03</v>
          </cell>
        </row>
        <row r="136">
          <cell r="A136" t="str">
            <v>642089</v>
          </cell>
          <cell r="B136" t="str">
            <v xml:space="preserve">642089 Appliance Sales </v>
          </cell>
          <cell r="C136">
            <v>42020.25</v>
          </cell>
        </row>
        <row r="137">
          <cell r="A137" t="str">
            <v>642097</v>
          </cell>
          <cell r="B137" t="str">
            <v xml:space="preserve">642097 Mail Services </v>
          </cell>
          <cell r="C137">
            <v>18849.75</v>
          </cell>
        </row>
        <row r="138">
          <cell r="A138" t="str">
            <v>642098</v>
          </cell>
          <cell r="B138" t="str">
            <v xml:space="preserve">642098 Records Management </v>
          </cell>
          <cell r="C138">
            <v>13959.99</v>
          </cell>
        </row>
        <row r="139">
          <cell r="A139" t="str">
            <v>642099</v>
          </cell>
          <cell r="B139" t="str">
            <v xml:space="preserve">642099 IT Admin &amp; X-Charges </v>
          </cell>
          <cell r="C139">
            <v>29143.5</v>
          </cell>
        </row>
        <row r="140">
          <cell r="A140" t="str">
            <v>642100</v>
          </cell>
          <cell r="B140" t="str">
            <v xml:space="preserve">642100 Corporate Communications </v>
          </cell>
          <cell r="C140">
            <v>-1891213.9</v>
          </cell>
        </row>
        <row r="141">
          <cell r="A141" t="str">
            <v>642200</v>
          </cell>
          <cell r="B141" t="str">
            <v xml:space="preserve">642200 Corporate Overhead </v>
          </cell>
          <cell r="C141">
            <v>8371579.6900000004</v>
          </cell>
        </row>
        <row r="142">
          <cell r="A142" t="str">
            <v>642201</v>
          </cell>
          <cell r="B142" t="str">
            <v xml:space="preserve">642201 Allocation from REI Corporate OH </v>
          </cell>
          <cell r="C142">
            <v>-10244079.220000001</v>
          </cell>
        </row>
        <row r="143">
          <cell r="A143" t="str">
            <v>643001</v>
          </cell>
          <cell r="B143" t="str">
            <v xml:space="preserve">643001 Labor-ST-IntActAlloc </v>
          </cell>
          <cell r="C143">
            <v>22985.49</v>
          </cell>
        </row>
        <row r="144">
          <cell r="A144" t="str">
            <v>643002</v>
          </cell>
          <cell r="B144" t="str">
            <v xml:space="preserve">643002 Labor 1 1/2-IntActAl </v>
          </cell>
          <cell r="C144">
            <v>99.52</v>
          </cell>
        </row>
        <row r="145">
          <cell r="A145" t="str">
            <v>643004</v>
          </cell>
          <cell r="B145" t="str">
            <v xml:space="preserve">643004 Billable Hours </v>
          </cell>
          <cell r="C145">
            <v>73534.19</v>
          </cell>
        </row>
        <row r="146">
          <cell r="A146" t="str">
            <v>643005</v>
          </cell>
          <cell r="B146" t="str">
            <v xml:space="preserve">643005 Billable Hours Unregulated </v>
          </cell>
          <cell r="C146">
            <v>1600</v>
          </cell>
        </row>
        <row r="147">
          <cell r="A147" t="str">
            <v>643007</v>
          </cell>
          <cell r="B147" t="str">
            <v xml:space="preserve">643007 Administrative Labor </v>
          </cell>
          <cell r="C147">
            <v>439368.9</v>
          </cell>
        </row>
        <row r="148">
          <cell r="A148" t="str">
            <v>643502</v>
          </cell>
          <cell r="B148" t="str">
            <v xml:space="preserve">643502 Fleet Pool Vehicles </v>
          </cell>
          <cell r="C148">
            <v>82.26</v>
          </cell>
        </row>
        <row r="149">
          <cell r="A149" t="str">
            <v>643503</v>
          </cell>
          <cell r="B149" t="str">
            <v xml:space="preserve">643503 Training </v>
          </cell>
          <cell r="C149">
            <v>-138875.44</v>
          </cell>
        </row>
        <row r="150">
          <cell r="A150" t="str">
            <v>643506</v>
          </cell>
          <cell r="B150" t="str">
            <v xml:space="preserve">643506 Office Support Srvs Variable </v>
          </cell>
          <cell r="C150">
            <v>1</v>
          </cell>
        </row>
        <row r="151">
          <cell r="A151" t="str">
            <v>643507</v>
          </cell>
          <cell r="B151" t="str">
            <v xml:space="preserve">643507 IT Solutions Delivery </v>
          </cell>
          <cell r="C151">
            <v>21072</v>
          </cell>
        </row>
        <row r="152">
          <cell r="A152" t="str">
            <v>643508</v>
          </cell>
          <cell r="B152" t="str">
            <v xml:space="preserve">643508 IT Desktop Support </v>
          </cell>
          <cell r="C152">
            <v>231346.56</v>
          </cell>
        </row>
        <row r="153">
          <cell r="A153" t="str">
            <v>643509</v>
          </cell>
          <cell r="B153" t="str">
            <v xml:space="preserve">643509 Customer Billings / Inserts </v>
          </cell>
          <cell r="C153">
            <v>102.08</v>
          </cell>
        </row>
        <row r="154">
          <cell r="A154" t="str">
            <v>643510</v>
          </cell>
          <cell r="B154" t="str">
            <v xml:space="preserve">643510 IT Telecom Services </v>
          </cell>
          <cell r="C154">
            <v>75490.19</v>
          </cell>
        </row>
        <row r="155">
          <cell r="A155" t="str">
            <v>643517</v>
          </cell>
          <cell r="B155" t="str">
            <v xml:space="preserve">643517 IT Training </v>
          </cell>
          <cell r="C155">
            <v>134.63</v>
          </cell>
        </row>
        <row r="156">
          <cell r="A156" t="str">
            <v>643519</v>
          </cell>
          <cell r="B156" t="str">
            <v xml:space="preserve">643519 Graphics </v>
          </cell>
          <cell r="C156">
            <v>5050.6499999999996</v>
          </cell>
        </row>
        <row r="157">
          <cell r="A157" t="str">
            <v>643520</v>
          </cell>
          <cell r="B157" t="str">
            <v xml:space="preserve">643520 Fine Printing </v>
          </cell>
          <cell r="C157">
            <v>3652</v>
          </cell>
        </row>
        <row r="158">
          <cell r="A158" t="str">
            <v>643521</v>
          </cell>
          <cell r="B158" t="str">
            <v xml:space="preserve">643521 Office Supplies </v>
          </cell>
          <cell r="C158">
            <v>5376.25</v>
          </cell>
        </row>
        <row r="159">
          <cell r="A159" t="str">
            <v>643524</v>
          </cell>
          <cell r="B159" t="str">
            <v xml:space="preserve">643524 Document Services </v>
          </cell>
          <cell r="C159">
            <v>92405</v>
          </cell>
        </row>
        <row r="160">
          <cell r="A160" t="str">
            <v>643526</v>
          </cell>
          <cell r="B160" t="str">
            <v xml:space="preserve">643526 Forms Design and Management </v>
          </cell>
          <cell r="C160">
            <v>10598.58</v>
          </cell>
        </row>
        <row r="161">
          <cell r="A161" t="str">
            <v>702010</v>
          </cell>
          <cell r="B161" t="str">
            <v xml:space="preserve">702010 Depreciation Exp </v>
          </cell>
          <cell r="C161">
            <v>7848021.5300000003</v>
          </cell>
        </row>
        <row r="162">
          <cell r="A162" t="str">
            <v>702025</v>
          </cell>
          <cell r="B162" t="str">
            <v xml:space="preserve">702025 Depreciation Exp-T-Plan </v>
          </cell>
          <cell r="C162">
            <v>-4887376</v>
          </cell>
        </row>
        <row r="163">
          <cell r="A163" t="str">
            <v>702050</v>
          </cell>
          <cell r="B163" t="str">
            <v xml:space="preserve">702050 Depreciation Exp-Transportation </v>
          </cell>
          <cell r="C163">
            <v>4075.97</v>
          </cell>
        </row>
        <row r="164">
          <cell r="A164" t="str">
            <v>704010</v>
          </cell>
          <cell r="B164" t="str">
            <v xml:space="preserve">704010 Amortization Exp - Intangibles </v>
          </cell>
          <cell r="C164">
            <v>3007711.17</v>
          </cell>
        </row>
        <row r="165">
          <cell r="A165" t="str">
            <v>704020</v>
          </cell>
          <cell r="B165" t="str">
            <v xml:space="preserve">704020 Amort-Limit Term Plt </v>
          </cell>
          <cell r="C165">
            <v>5906099.3499999996</v>
          </cell>
        </row>
        <row r="166">
          <cell r="A166" t="str">
            <v>708010</v>
          </cell>
          <cell r="B166" t="str">
            <v xml:space="preserve">708010 Interest Exp - Long-Term Debt </v>
          </cell>
          <cell r="C166">
            <v>18875204.82</v>
          </cell>
        </row>
        <row r="167">
          <cell r="A167" t="str">
            <v>708020</v>
          </cell>
          <cell r="B167" t="str">
            <v xml:space="preserve">708020 Interest Exp-Short-Term Securities </v>
          </cell>
          <cell r="C167">
            <v>1282541.27</v>
          </cell>
        </row>
        <row r="168">
          <cell r="A168" t="str">
            <v>708080</v>
          </cell>
          <cell r="B168" t="str">
            <v xml:space="preserve">708080 Int Exp-Over/Under Recvry of Fuel </v>
          </cell>
          <cell r="C168">
            <v>-499577.46</v>
          </cell>
        </row>
        <row r="169">
          <cell r="A169" t="str">
            <v>708120</v>
          </cell>
          <cell r="B169" t="str">
            <v xml:space="preserve">708120 Interest Exp-AFUDC-Debt </v>
          </cell>
          <cell r="C169">
            <v>-1682451.19</v>
          </cell>
        </row>
        <row r="170">
          <cell r="A170" t="str">
            <v>708140</v>
          </cell>
          <cell r="B170" t="str">
            <v xml:space="preserve">708140 Interest Expense-Other </v>
          </cell>
          <cell r="C170">
            <v>3754.79</v>
          </cell>
        </row>
        <row r="171">
          <cell r="A171" t="str">
            <v>708160</v>
          </cell>
          <cell r="B171" t="str">
            <v xml:space="preserve">708160 Amort-Disc/Prem </v>
          </cell>
          <cell r="C171">
            <v>889234.23</v>
          </cell>
        </row>
        <row r="172">
          <cell r="A172" t="str">
            <v>708260</v>
          </cell>
          <cell r="B172" t="str">
            <v xml:space="preserve">708260 Preferred Div of Subsidiary Trust </v>
          </cell>
          <cell r="C172">
            <v>7363278.4500000002</v>
          </cell>
        </row>
        <row r="173">
          <cell r="A173" t="str">
            <v>711998</v>
          </cell>
          <cell r="B173" t="str">
            <v xml:space="preserve">711998 Interest Exp-AFUDC Equity </v>
          </cell>
          <cell r="C173">
            <v>883799.86</v>
          </cell>
        </row>
        <row r="174">
          <cell r="A174" t="str">
            <v>711999</v>
          </cell>
          <cell r="B174" t="str">
            <v xml:space="preserve">711999 Interest Exp-AFUDC Debt </v>
          </cell>
          <cell r="C174">
            <v>684709.89</v>
          </cell>
        </row>
        <row r="175">
          <cell r="A175" t="str">
            <v>712010</v>
          </cell>
          <cell r="B175" t="str">
            <v xml:space="preserve">712010 Preferred Dividend Requirement </v>
          </cell>
          <cell r="C175">
            <v>66803.009999999995</v>
          </cell>
        </row>
        <row r="176">
          <cell r="A176" t="str">
            <v>712011</v>
          </cell>
          <cell r="B176" t="str">
            <v xml:space="preserve">712011 Pref Div Approp from Ret Earnings </v>
          </cell>
          <cell r="C176">
            <v>-97397.01</v>
          </cell>
        </row>
        <row r="177">
          <cell r="A177" t="str">
            <v>712015</v>
          </cell>
          <cell r="B177" t="str">
            <v xml:space="preserve">712015 Common Stock Dividend Requirement </v>
          </cell>
          <cell r="C177">
            <v>82250000</v>
          </cell>
        </row>
        <row r="178">
          <cell r="A178" t="str">
            <v>712016</v>
          </cell>
          <cell r="B178" t="str">
            <v xml:space="preserve">712016 Common Div Appr </v>
          </cell>
          <cell r="C178">
            <v>-82250000</v>
          </cell>
        </row>
        <row r="179">
          <cell r="A179" t="str">
            <v>717010</v>
          </cell>
          <cell r="B179" t="str">
            <v xml:space="preserve">717010 Current Income Taxes Exp-Federal </v>
          </cell>
          <cell r="C179">
            <v>55923627.530000001</v>
          </cell>
        </row>
        <row r="180">
          <cell r="A180" t="str">
            <v>717040</v>
          </cell>
          <cell r="B180" t="str">
            <v xml:space="preserve">717040 Current FIT Exp-Other Inc &amp; Ded </v>
          </cell>
          <cell r="C180">
            <v>-94666</v>
          </cell>
        </row>
        <row r="181">
          <cell r="A181" t="str">
            <v>717510</v>
          </cell>
          <cell r="B181" t="str">
            <v xml:space="preserve">717510 Deferred Inc Taxes Exp-Federal </v>
          </cell>
          <cell r="C181">
            <v>-8830754.0899999999</v>
          </cell>
        </row>
        <row r="182">
          <cell r="A182" t="str">
            <v>717540</v>
          </cell>
          <cell r="B182" t="str">
            <v xml:space="preserve">717540 Def Inc Taxes Exp-Other Inc &amp; Ded </v>
          </cell>
          <cell r="C182">
            <v>-37401</v>
          </cell>
        </row>
        <row r="183">
          <cell r="A183" t="str">
            <v>717545</v>
          </cell>
          <cell r="B183" t="str">
            <v xml:space="preserve">717545 Amort of Def Inc Taxes Exp </v>
          </cell>
          <cell r="C183">
            <v>-27143646.690000001</v>
          </cell>
        </row>
        <row r="184">
          <cell r="A184" t="str">
            <v>717546</v>
          </cell>
          <cell r="B184" t="str">
            <v xml:space="preserve">717546 Amort of DIT Exp-Other Inc/Ded </v>
          </cell>
          <cell r="C184">
            <v>202101</v>
          </cell>
        </row>
        <row r="185">
          <cell r="A185" t="str">
            <v>717550</v>
          </cell>
          <cell r="B185" t="str">
            <v xml:space="preserve">717550 Amort of Investment Tax Credit </v>
          </cell>
          <cell r="C185">
            <v>-5077797.2</v>
          </cell>
        </row>
        <row r="186">
          <cell r="A186" t="str">
            <v>720020</v>
          </cell>
          <cell r="B186" t="str">
            <v xml:space="preserve">720020 Reg Taxes/Chrgs-Permits &amp; Licenses </v>
          </cell>
          <cell r="C186">
            <v>60551.7</v>
          </cell>
        </row>
        <row r="187">
          <cell r="A187" t="str">
            <v>722010</v>
          </cell>
          <cell r="B187" t="str">
            <v xml:space="preserve">722010 Penalties &amp; Fines </v>
          </cell>
          <cell r="C187">
            <v>15206.01</v>
          </cell>
        </row>
        <row r="188">
          <cell r="A188" t="str">
            <v>722080</v>
          </cell>
          <cell r="B188" t="str">
            <v xml:space="preserve">722080 Sales &amp; Use Tax </v>
          </cell>
          <cell r="C188">
            <v>-159668.10999999999</v>
          </cell>
        </row>
        <row r="189">
          <cell r="A189" t="str">
            <v>722130</v>
          </cell>
          <cell r="B189" t="str">
            <v xml:space="preserve">722130 Oth Taxes Exp-Franch Fees/GRT-City </v>
          </cell>
          <cell r="C189">
            <v>17228216.960000001</v>
          </cell>
        </row>
        <row r="190">
          <cell r="A190" t="str">
            <v>722140</v>
          </cell>
          <cell r="B190" t="str">
            <v xml:space="preserve">722140 Misc Taxes Exp </v>
          </cell>
          <cell r="C190">
            <v>1133.95</v>
          </cell>
        </row>
        <row r="191">
          <cell r="A191" t="str">
            <v>722150</v>
          </cell>
          <cell r="B191" t="str">
            <v xml:space="preserve">722150 Other Taxes Expenses - Property </v>
          </cell>
          <cell r="C191">
            <v>3684.76</v>
          </cell>
        </row>
        <row r="192">
          <cell r="A192" t="str">
            <v>722160</v>
          </cell>
          <cell r="B192" t="str">
            <v xml:space="preserve">722160 Other Taxes Exp-FICA </v>
          </cell>
          <cell r="C192">
            <v>171746.99</v>
          </cell>
        </row>
        <row r="193">
          <cell r="A193" t="str">
            <v>722170</v>
          </cell>
          <cell r="B193" t="str">
            <v xml:space="preserve">722170 Other Taxes Exp-Unemployment </v>
          </cell>
          <cell r="C193">
            <v>28529.24</v>
          </cell>
        </row>
        <row r="194">
          <cell r="A194" t="str">
            <v>722190</v>
          </cell>
          <cell r="B194" t="str">
            <v xml:space="preserve">722190 State Franchise Tax </v>
          </cell>
          <cell r="C194">
            <v>6416000</v>
          </cell>
        </row>
        <row r="195">
          <cell r="A195" t="str">
            <v>722200</v>
          </cell>
          <cell r="B195" t="str">
            <v xml:space="preserve">722200 Other Taxes Exp-State Gross Rcpts </v>
          </cell>
          <cell r="C195">
            <v>9694140.1099999994</v>
          </cell>
        </row>
      </sheetData>
      <sheetData sheetId="3" refreshError="1">
        <row r="22">
          <cell r="A22" t="str">
            <v>401010</v>
          </cell>
          <cell r="B22" t="str">
            <v xml:space="preserve">401010 Elec Sales-Residential-Base </v>
          </cell>
          <cell r="C22">
            <v>-75269731.909999996</v>
          </cell>
        </row>
        <row r="23">
          <cell r="A23" t="str">
            <v>401012</v>
          </cell>
          <cell r="B23" t="str">
            <v xml:space="preserve">401012 Elec Sales-Residential-PCRF </v>
          </cell>
          <cell r="C23">
            <v>801480.73</v>
          </cell>
        </row>
        <row r="24">
          <cell r="A24" t="str">
            <v>401016</v>
          </cell>
          <cell r="B24" t="str">
            <v xml:space="preserve">401016 Elec Sales-Residential-Fuel </v>
          </cell>
          <cell r="C24">
            <v>-64658603.789999999</v>
          </cell>
        </row>
        <row r="25">
          <cell r="A25" t="str">
            <v>401018</v>
          </cell>
          <cell r="B25" t="str">
            <v xml:space="preserve">401018 Elec Sales-Residential-Fuel Refund </v>
          </cell>
          <cell r="C25">
            <v>-814795.64</v>
          </cell>
        </row>
        <row r="26">
          <cell r="A26" t="str">
            <v>401100</v>
          </cell>
          <cell r="B26" t="str">
            <v xml:space="preserve">401100 Elec Sales-Comm GL-Base </v>
          </cell>
          <cell r="C26">
            <v>-391486.29</v>
          </cell>
        </row>
        <row r="27">
          <cell r="A27" t="str">
            <v>401102</v>
          </cell>
          <cell r="B27" t="str">
            <v xml:space="preserve">401102 Elec Sales-Comm GL-PCRF </v>
          </cell>
          <cell r="C27">
            <v>1993.33</v>
          </cell>
        </row>
        <row r="28">
          <cell r="A28" t="str">
            <v>401106</v>
          </cell>
          <cell r="B28" t="str">
            <v xml:space="preserve">401106 Elec Sales-Comm GL-Fuel </v>
          </cell>
          <cell r="C28">
            <v>-398999.15</v>
          </cell>
        </row>
        <row r="29">
          <cell r="A29" t="str">
            <v>401108</v>
          </cell>
          <cell r="B29" t="str">
            <v xml:space="preserve">401108 Elec Sales-Comm GL-Fuel Refund </v>
          </cell>
          <cell r="C29">
            <v>-2533.2199999999998</v>
          </cell>
        </row>
        <row r="30">
          <cell r="A30" t="str">
            <v>401110</v>
          </cell>
          <cell r="B30" t="str">
            <v xml:space="preserve">401110 Elec Sales-Comm MGS-D-Base </v>
          </cell>
          <cell r="C30">
            <v>-72504247.030000001</v>
          </cell>
        </row>
        <row r="31">
          <cell r="A31" t="str">
            <v>401112</v>
          </cell>
          <cell r="B31" t="str">
            <v xml:space="preserve">401112 Elec Sales-Comm MGS-D-PCRF </v>
          </cell>
          <cell r="C31">
            <v>555759.77</v>
          </cell>
        </row>
        <row r="32">
          <cell r="A32" t="str">
            <v>401116</v>
          </cell>
          <cell r="B32" t="str">
            <v xml:space="preserve">401116 Elec Sales-Comm MGS-D-Fuel </v>
          </cell>
          <cell r="C32">
            <v>-66823714.619999997</v>
          </cell>
        </row>
        <row r="33">
          <cell r="A33" t="str">
            <v>401118</v>
          </cell>
          <cell r="B33" t="str">
            <v xml:space="preserve">401118 Elec Sales-Comm MGS-D-Fuel Refund </v>
          </cell>
          <cell r="C33">
            <v>-657898.4</v>
          </cell>
        </row>
        <row r="34">
          <cell r="A34" t="str">
            <v>401120</v>
          </cell>
          <cell r="B34" t="str">
            <v xml:space="preserve">401120 Elec Sales-Comm MGS-T-Base </v>
          </cell>
          <cell r="C34">
            <v>-41266.01</v>
          </cell>
        </row>
        <row r="35">
          <cell r="A35" t="str">
            <v>401122</v>
          </cell>
          <cell r="B35" t="str">
            <v xml:space="preserve">401122 Elec Sales-Comm MGS-T-PCRF </v>
          </cell>
          <cell r="C35">
            <v>392.18</v>
          </cell>
        </row>
        <row r="36">
          <cell r="A36" t="str">
            <v>401126</v>
          </cell>
          <cell r="B36" t="str">
            <v xml:space="preserve">401126 Elec Sales-Comm MGS-T-Fuel </v>
          </cell>
          <cell r="C36">
            <v>-45483.95</v>
          </cell>
        </row>
        <row r="37">
          <cell r="A37" t="str">
            <v>401130</v>
          </cell>
          <cell r="B37" t="str">
            <v xml:space="preserve">401130 Elec Sales-Comm LGS-D-Base </v>
          </cell>
          <cell r="C37">
            <v>-2657881.11</v>
          </cell>
        </row>
        <row r="38">
          <cell r="A38" t="str">
            <v>401132</v>
          </cell>
          <cell r="B38" t="str">
            <v xml:space="preserve">401132 Elec Sales-Comm LGS-D-PCRF </v>
          </cell>
          <cell r="C38">
            <v>23730.83</v>
          </cell>
        </row>
        <row r="39">
          <cell r="A39" t="str">
            <v>401136</v>
          </cell>
          <cell r="B39" t="str">
            <v xml:space="preserve">401136 Elec Sales-Comm LGS-D-Fuel </v>
          </cell>
          <cell r="C39">
            <v>-3475217.42</v>
          </cell>
        </row>
        <row r="40">
          <cell r="A40" t="str">
            <v>401138</v>
          </cell>
          <cell r="B40" t="str">
            <v xml:space="preserve">401138 Elec Sales-Comm LGS-D-Fuel Refund </v>
          </cell>
          <cell r="C40">
            <v>-14064.62</v>
          </cell>
        </row>
        <row r="41">
          <cell r="A41" t="str">
            <v>401150</v>
          </cell>
          <cell r="B41" t="str">
            <v xml:space="preserve">401150 Elec Sales-Comm SPL-Base </v>
          </cell>
          <cell r="C41">
            <v>-178128.52</v>
          </cell>
        </row>
        <row r="42">
          <cell r="A42" t="str">
            <v>401152</v>
          </cell>
          <cell r="B42" t="str">
            <v xml:space="preserve">401152 Elec Sales-Comm SPL-PCRF </v>
          </cell>
          <cell r="C42">
            <v>833.84</v>
          </cell>
        </row>
        <row r="43">
          <cell r="A43" t="str">
            <v>401156</v>
          </cell>
          <cell r="B43" t="str">
            <v xml:space="preserve">401156 Elec Sales-Comm SPL-Fuel </v>
          </cell>
          <cell r="C43">
            <v>-178393.41</v>
          </cell>
        </row>
        <row r="44">
          <cell r="A44" t="str">
            <v>401500</v>
          </cell>
          <cell r="B44" t="str">
            <v xml:space="preserve">401500 Elec Sales-S Ind MGS-D-Base </v>
          </cell>
          <cell r="C44">
            <v>-3530590.08</v>
          </cell>
        </row>
        <row r="45">
          <cell r="A45" t="str">
            <v>401502</v>
          </cell>
          <cell r="B45" t="str">
            <v xml:space="preserve">401502 Elec Sales-S Ind MGS-D-PCRF </v>
          </cell>
          <cell r="C45">
            <v>27864.33</v>
          </cell>
        </row>
        <row r="46">
          <cell r="A46" t="str">
            <v>401506</v>
          </cell>
          <cell r="B46" t="str">
            <v xml:space="preserve">401506 Elec Sales-S Ind MGS-D-Fuel </v>
          </cell>
          <cell r="C46">
            <v>-3350081.39</v>
          </cell>
        </row>
        <row r="47">
          <cell r="A47" t="str">
            <v>401508</v>
          </cell>
          <cell r="B47" t="str">
            <v xml:space="preserve">401508 Elec Sales-S Ind MGS-D-Fuel Ref </v>
          </cell>
          <cell r="C47">
            <v>-15349.13</v>
          </cell>
        </row>
        <row r="48">
          <cell r="A48" t="str">
            <v>401510</v>
          </cell>
          <cell r="B48" t="str">
            <v xml:space="preserve">401510 Elec Sales-S Ind MGS-T-Base </v>
          </cell>
          <cell r="C48">
            <v>-629422.29</v>
          </cell>
        </row>
        <row r="49">
          <cell r="A49" t="str">
            <v>401512</v>
          </cell>
          <cell r="B49" t="str">
            <v xml:space="preserve">401512 Elec Sales-S Ind MGS-T-PCRF </v>
          </cell>
          <cell r="C49">
            <v>2442.6799999999998</v>
          </cell>
        </row>
        <row r="50">
          <cell r="A50" t="str">
            <v>401516</v>
          </cell>
          <cell r="B50" t="str">
            <v xml:space="preserve">401516 Elec Sales-S Ind MGS-T-Fuel </v>
          </cell>
          <cell r="C50">
            <v>-283291</v>
          </cell>
        </row>
        <row r="51">
          <cell r="A51" t="str">
            <v>401520</v>
          </cell>
          <cell r="B51" t="str">
            <v xml:space="preserve">401520 Elec Sales-S Ind LGS-D-Base </v>
          </cell>
          <cell r="C51">
            <v>-39365873.990000002</v>
          </cell>
        </row>
        <row r="52">
          <cell r="A52" t="str">
            <v>401522</v>
          </cell>
          <cell r="B52" t="str">
            <v xml:space="preserve">401522 Elec Sales-S Ind LGS-D-PCRF </v>
          </cell>
          <cell r="C52">
            <v>334370.18</v>
          </cell>
        </row>
        <row r="53">
          <cell r="A53" t="str">
            <v>401526</v>
          </cell>
          <cell r="B53" t="str">
            <v xml:space="preserve">401526 Elec Sales-S Ind LGS-D-Fuel </v>
          </cell>
          <cell r="C53">
            <v>-48955141.009999998</v>
          </cell>
        </row>
        <row r="54">
          <cell r="A54" t="str">
            <v>401528</v>
          </cell>
          <cell r="B54" t="str">
            <v xml:space="preserve">401528 Elec Sales-S Ind LGS-D-Fuel Ref </v>
          </cell>
          <cell r="C54">
            <v>-266501.21000000002</v>
          </cell>
        </row>
        <row r="55">
          <cell r="A55" t="str">
            <v>401530</v>
          </cell>
          <cell r="B55" t="str">
            <v xml:space="preserve">401530 Elec Sales-S Ind LGS-T-Base </v>
          </cell>
          <cell r="C55">
            <v>-235103.81</v>
          </cell>
        </row>
        <row r="56">
          <cell r="A56" t="str">
            <v>401532</v>
          </cell>
          <cell r="B56" t="str">
            <v xml:space="preserve">401532 Elec Sales-S Ind LGS-T-PCRF </v>
          </cell>
          <cell r="C56">
            <v>3730.96</v>
          </cell>
        </row>
        <row r="57">
          <cell r="A57" t="str">
            <v>401536</v>
          </cell>
          <cell r="B57" t="str">
            <v xml:space="preserve">401536 Elec Sales-S Ind LGS-T-Fuel </v>
          </cell>
          <cell r="C57">
            <v>-527046.16</v>
          </cell>
        </row>
        <row r="58">
          <cell r="A58" t="str">
            <v>401540</v>
          </cell>
          <cell r="B58" t="str">
            <v xml:space="preserve">401540 Elec Sales-S Ind SBBLGS-D-Base </v>
          </cell>
          <cell r="C58">
            <v>-39082.839999999997</v>
          </cell>
        </row>
        <row r="59">
          <cell r="A59" t="str">
            <v>401542</v>
          </cell>
          <cell r="B59" t="str">
            <v xml:space="preserve">401542 Elec Sales-S Ind SBBLGS-D-PCRF </v>
          </cell>
          <cell r="C59">
            <v>327.2</v>
          </cell>
        </row>
        <row r="60">
          <cell r="A60" t="str">
            <v>401546</v>
          </cell>
          <cell r="B60" t="str">
            <v xml:space="preserve">401546 Elec Sales-S Ind SBBLGS-D-Fuel </v>
          </cell>
          <cell r="C60">
            <v>-47917</v>
          </cell>
        </row>
        <row r="61">
          <cell r="A61" t="str">
            <v>401548</v>
          </cell>
          <cell r="B61" t="str">
            <v xml:space="preserve">401548 Elec Sales-S Ind SBBLGS-D-Fuel Ref </v>
          </cell>
          <cell r="C61">
            <v>-802.81</v>
          </cell>
        </row>
        <row r="62">
          <cell r="A62" t="str">
            <v>401560</v>
          </cell>
          <cell r="B62" t="str">
            <v xml:space="preserve">401560 Elec Sales-S Ind LSEI-Base </v>
          </cell>
          <cell r="C62">
            <v>-432497.28</v>
          </cell>
        </row>
        <row r="63">
          <cell r="A63" t="str">
            <v>401562</v>
          </cell>
          <cell r="B63" t="str">
            <v xml:space="preserve">401562 Elec Sales-S Ind LSEI-PCRF </v>
          </cell>
          <cell r="C63">
            <v>5812.23</v>
          </cell>
        </row>
        <row r="64">
          <cell r="A64" t="str">
            <v>401564</v>
          </cell>
          <cell r="B64" t="str">
            <v xml:space="preserve">401564 Elec Sales-S Ind LSEI-Franchise </v>
          </cell>
          <cell r="C64">
            <v>-34974.01</v>
          </cell>
        </row>
        <row r="65">
          <cell r="A65" t="str">
            <v>401566</v>
          </cell>
          <cell r="B65" t="str">
            <v xml:space="preserve">401566 Elec Sales-S Ind LSEI-Fuel </v>
          </cell>
          <cell r="C65">
            <v>-851163.59</v>
          </cell>
        </row>
        <row r="66">
          <cell r="A66" t="str">
            <v>401568</v>
          </cell>
          <cell r="B66" t="str">
            <v xml:space="preserve">401568 Elec Sales-S Ind LSEI-Fuel Ref </v>
          </cell>
          <cell r="C66">
            <v>-2445.7199999999998</v>
          </cell>
        </row>
        <row r="67">
          <cell r="A67" t="str">
            <v>401670</v>
          </cell>
          <cell r="B67" t="str">
            <v xml:space="preserve">401670 Elec Sales-S Ind SBBMGS-D-Base </v>
          </cell>
          <cell r="C67">
            <v>-13354.23</v>
          </cell>
        </row>
        <row r="68">
          <cell r="A68" t="str">
            <v>401672</v>
          </cell>
          <cell r="B68" t="str">
            <v xml:space="preserve">401672 Elec Sales-S Ind SBBMGS-D-PCRF </v>
          </cell>
          <cell r="C68">
            <v>96.93</v>
          </cell>
        </row>
        <row r="69">
          <cell r="A69" t="str">
            <v>401676</v>
          </cell>
          <cell r="B69" t="str">
            <v xml:space="preserve">401676 Elec Sales-S Ind SBBMGS-D-Fuel </v>
          </cell>
          <cell r="C69">
            <v>-11653.68</v>
          </cell>
        </row>
        <row r="70">
          <cell r="A70" t="str">
            <v>402000</v>
          </cell>
          <cell r="B70" t="str">
            <v xml:space="preserve">402000 Elec Sales-Lg Ind LOS-A-Base </v>
          </cell>
          <cell r="C70">
            <v>-13018690.130000001</v>
          </cell>
        </row>
        <row r="71">
          <cell r="A71" t="str">
            <v>402002</v>
          </cell>
          <cell r="B71" t="str">
            <v xml:space="preserve">402002 Elec Sales-Lg Ind LOS-A-PCRF </v>
          </cell>
          <cell r="C71">
            <v>130378.54</v>
          </cell>
        </row>
        <row r="72">
          <cell r="A72" t="str">
            <v>402004</v>
          </cell>
          <cell r="B72" t="str">
            <v xml:space="preserve">402004 Elec Sales-Lg Ind LOS-A-Franch </v>
          </cell>
          <cell r="C72">
            <v>-318015.8</v>
          </cell>
        </row>
        <row r="73">
          <cell r="A73" t="str">
            <v>402006</v>
          </cell>
          <cell r="B73" t="str">
            <v xml:space="preserve">402006 Elec Sales-Lg Ind LOS-A-Fuel </v>
          </cell>
          <cell r="C73">
            <v>-24495528.059999999</v>
          </cell>
        </row>
        <row r="74">
          <cell r="A74" t="str">
            <v>402010</v>
          </cell>
          <cell r="B74" t="str">
            <v xml:space="preserve">402010 Elec Sales-Lg Ind LOS-B-Base </v>
          </cell>
          <cell r="C74">
            <v>-5060629.3499999996</v>
          </cell>
        </row>
        <row r="75">
          <cell r="A75" t="str">
            <v>402012</v>
          </cell>
          <cell r="B75" t="str">
            <v xml:space="preserve">402012 Elec Sales-Lg Ind LOS-B-PCRF </v>
          </cell>
          <cell r="C75">
            <v>40688.129999999997</v>
          </cell>
        </row>
        <row r="76">
          <cell r="A76" t="str">
            <v>402014</v>
          </cell>
          <cell r="B76" t="str">
            <v xml:space="preserve">402014 Elec Sales-Lg Ind LOS-B-Franch </v>
          </cell>
          <cell r="C76">
            <v>-57806.16</v>
          </cell>
        </row>
        <row r="77">
          <cell r="A77" t="str">
            <v>402016</v>
          </cell>
          <cell r="B77" t="str">
            <v xml:space="preserve">402016 Elec Sales-Lg Ind LOS-B-Fuel </v>
          </cell>
          <cell r="C77">
            <v>-13725886.48</v>
          </cell>
        </row>
        <row r="78">
          <cell r="A78" t="str">
            <v>402020</v>
          </cell>
          <cell r="B78" t="str">
            <v xml:space="preserve">402020 Elec Sales-Lg Ind IS-30-Base </v>
          </cell>
          <cell r="C78">
            <v>-1352066.79</v>
          </cell>
        </row>
        <row r="79">
          <cell r="A79" t="str">
            <v>402024</v>
          </cell>
          <cell r="B79" t="str">
            <v xml:space="preserve">402024 Elec Sales-Lg Ind IS-30-Franch </v>
          </cell>
          <cell r="C79">
            <v>-64344.44</v>
          </cell>
        </row>
        <row r="80">
          <cell r="A80" t="str">
            <v>402026</v>
          </cell>
          <cell r="B80" t="str">
            <v xml:space="preserve">402026 Elec Sales-Lg Ind IS-30-Fuel </v>
          </cell>
          <cell r="C80">
            <v>-8306912.7300000004</v>
          </cell>
        </row>
        <row r="81">
          <cell r="A81" t="str">
            <v>402030</v>
          </cell>
          <cell r="B81" t="str">
            <v xml:space="preserve">402030 Elec Sales-Lg Ind ISS-Base </v>
          </cell>
          <cell r="C81">
            <v>-289039.62</v>
          </cell>
        </row>
        <row r="82">
          <cell r="A82" t="str">
            <v>402040</v>
          </cell>
          <cell r="B82" t="str">
            <v xml:space="preserve">402040 Elec Sales-Lg Ind SES-D-Base </v>
          </cell>
          <cell r="C82">
            <v>-87848.639999999999</v>
          </cell>
        </row>
        <row r="83">
          <cell r="A83" t="str">
            <v>402044</v>
          </cell>
          <cell r="B83" t="str">
            <v xml:space="preserve">402044 Elec Sales-Lg Ind SES-D-Franch </v>
          </cell>
          <cell r="C83">
            <v>-6008.43</v>
          </cell>
        </row>
        <row r="84">
          <cell r="A84" t="str">
            <v>402046</v>
          </cell>
          <cell r="B84" t="str">
            <v xml:space="preserve">402046 Elec Sales-Lg Ind SES-D-Fuel </v>
          </cell>
          <cell r="C84">
            <v>-110520.24</v>
          </cell>
        </row>
        <row r="85">
          <cell r="A85" t="str">
            <v>402050</v>
          </cell>
          <cell r="B85" t="str">
            <v xml:space="preserve">402050 Elec Sales-Lg Ind SES-T-Base </v>
          </cell>
          <cell r="C85">
            <v>-1267352.6200000001</v>
          </cell>
        </row>
        <row r="86">
          <cell r="A86" t="str">
            <v>402054</v>
          </cell>
          <cell r="B86" t="str">
            <v xml:space="preserve">402054 Elec Sales-Lg Ind SES-T-Franch </v>
          </cell>
          <cell r="C86">
            <v>-3897.99</v>
          </cell>
        </row>
        <row r="87">
          <cell r="A87" t="str">
            <v>402056</v>
          </cell>
          <cell r="B87" t="str">
            <v xml:space="preserve">402056 Elec Sales-Lg Ind SES-T-Fuel </v>
          </cell>
          <cell r="C87">
            <v>-1912821.03</v>
          </cell>
        </row>
        <row r="88">
          <cell r="A88" t="str">
            <v>402060</v>
          </cell>
          <cell r="B88" t="str">
            <v xml:space="preserve">402060 Elec Sales-Lg Ind EIS-D-Base </v>
          </cell>
          <cell r="C88">
            <v>-205676.83</v>
          </cell>
        </row>
        <row r="89">
          <cell r="A89" t="str">
            <v>402066</v>
          </cell>
          <cell r="B89" t="str">
            <v xml:space="preserve">402066 Elec Sales-Lg Ind EIS-D-Fuel </v>
          </cell>
          <cell r="C89">
            <v>-247860.67</v>
          </cell>
        </row>
        <row r="90">
          <cell r="A90" t="str">
            <v>402070</v>
          </cell>
          <cell r="B90" t="str">
            <v xml:space="preserve">402070 Elec Sales-Lg Ind EIS-T-Base </v>
          </cell>
          <cell r="C90">
            <v>-213230.79</v>
          </cell>
        </row>
        <row r="91">
          <cell r="A91" t="str">
            <v>402076</v>
          </cell>
          <cell r="B91" t="str">
            <v xml:space="preserve">402076 Elec Sales-Lg Ind EIS-T-Fuel </v>
          </cell>
          <cell r="C91">
            <v>-431703.88</v>
          </cell>
        </row>
        <row r="92">
          <cell r="A92" t="str">
            <v>402080</v>
          </cell>
          <cell r="B92" t="str">
            <v xml:space="preserve">402080 Elec Sales-Lg Ind SCP-Base </v>
          </cell>
          <cell r="C92">
            <v>-7120219.6600000001</v>
          </cell>
        </row>
        <row r="93">
          <cell r="A93" t="str">
            <v>402084</v>
          </cell>
          <cell r="B93" t="str">
            <v xml:space="preserve">402084 Elec Sales-Lg Ind SCP-Franchise </v>
          </cell>
          <cell r="C93">
            <v>-14054.17</v>
          </cell>
        </row>
        <row r="94">
          <cell r="A94" t="str">
            <v>402086</v>
          </cell>
          <cell r="B94" t="str">
            <v xml:space="preserve">402086 Elec Sales-Lg Ind SCP-Fuel </v>
          </cell>
          <cell r="C94">
            <v>-19317300.550000001</v>
          </cell>
        </row>
        <row r="95">
          <cell r="A95" t="str">
            <v>402090</v>
          </cell>
          <cell r="B95" t="str">
            <v xml:space="preserve">402090 Elec Sales-Lg Ind SBBVAR-Base/BRSD </v>
          </cell>
          <cell r="C95">
            <v>34335.120000000003</v>
          </cell>
        </row>
        <row r="96">
          <cell r="A96" t="str">
            <v>402096</v>
          </cell>
          <cell r="B96" t="str">
            <v xml:space="preserve">402096 Elec Sales-Lg Ind SBBVAR-Fuel </v>
          </cell>
          <cell r="C96">
            <v>1283092.5</v>
          </cell>
        </row>
        <row r="97">
          <cell r="A97" t="str">
            <v>402102</v>
          </cell>
          <cell r="B97" t="str">
            <v xml:space="preserve">402102 Elec Sales-Lg Ind SBBLOSB-PCRF </v>
          </cell>
          <cell r="C97">
            <v>687.66</v>
          </cell>
        </row>
        <row r="98">
          <cell r="A98" t="str">
            <v>402106</v>
          </cell>
          <cell r="B98" t="str">
            <v xml:space="preserve">402106 Elec Sales-Lg Ind SBBLOSB-Fuel </v>
          </cell>
          <cell r="C98">
            <v>-3908629.22</v>
          </cell>
        </row>
        <row r="99">
          <cell r="A99" t="str">
            <v>402116</v>
          </cell>
          <cell r="B99" t="str">
            <v xml:space="preserve">402116 Elec Sales-Lg Ind SBBSIP-Fuel </v>
          </cell>
          <cell r="C99">
            <v>-326261.58</v>
          </cell>
        </row>
        <row r="100">
          <cell r="A100" t="str">
            <v>402400</v>
          </cell>
          <cell r="B100" t="str">
            <v xml:space="preserve">402400 Elec Sales-Interrupt IS-I-Base </v>
          </cell>
          <cell r="C100">
            <v>-1275.3499999999999</v>
          </cell>
        </row>
        <row r="101">
          <cell r="A101" t="str">
            <v>402404</v>
          </cell>
          <cell r="B101" t="str">
            <v xml:space="preserve">402404 Elec Sales-Interrupt IS-I-Franch </v>
          </cell>
          <cell r="C101">
            <v>-7310.52</v>
          </cell>
        </row>
        <row r="102">
          <cell r="A102" t="str">
            <v>402406</v>
          </cell>
          <cell r="B102" t="str">
            <v xml:space="preserve">402406 Elec Sales-Interrupt IS-I-Fuel </v>
          </cell>
          <cell r="C102">
            <v>-6159979.6500000004</v>
          </cell>
        </row>
        <row r="103">
          <cell r="A103" t="str">
            <v>402410</v>
          </cell>
          <cell r="B103" t="str">
            <v xml:space="preserve">402410 Elec Sales-Interrupt IS-10-Base </v>
          </cell>
          <cell r="C103">
            <v>-850.2</v>
          </cell>
        </row>
        <row r="104">
          <cell r="A104" t="str">
            <v>402414</v>
          </cell>
          <cell r="B104" t="str">
            <v xml:space="preserve">402414 Elec Sales-Interrupt IS-10-Franch </v>
          </cell>
          <cell r="C104">
            <v>-35595.89</v>
          </cell>
        </row>
        <row r="105">
          <cell r="A105" t="str">
            <v>402416</v>
          </cell>
          <cell r="B105" t="str">
            <v xml:space="preserve">402416 Elec Sales-Interrupt IS-10-Fuel </v>
          </cell>
          <cell r="C105">
            <v>-21219755.800000001</v>
          </cell>
        </row>
        <row r="106">
          <cell r="A106" t="str">
            <v>402424</v>
          </cell>
          <cell r="B106" t="str">
            <v xml:space="preserve">402424 Inter SBI-Franchise </v>
          </cell>
          <cell r="C106">
            <v>-937.28</v>
          </cell>
        </row>
        <row r="107">
          <cell r="A107" t="str">
            <v>402426</v>
          </cell>
          <cell r="B107" t="str">
            <v xml:space="preserve">402426 Elec Sales-Interrupt SBI-Fuel </v>
          </cell>
          <cell r="C107">
            <v>-759548.16</v>
          </cell>
        </row>
        <row r="108">
          <cell r="A108" t="str">
            <v>402700</v>
          </cell>
          <cell r="B108" t="str">
            <v xml:space="preserve">402700 Elec Sales-Municipal SPL-Base </v>
          </cell>
          <cell r="C108">
            <v>-397235.83</v>
          </cell>
        </row>
        <row r="109">
          <cell r="A109" t="str">
            <v>402702</v>
          </cell>
          <cell r="B109" t="str">
            <v xml:space="preserve">402702 Elec Sales-Municipal SPL-PCRF </v>
          </cell>
          <cell r="C109">
            <v>3249.58</v>
          </cell>
        </row>
        <row r="110">
          <cell r="A110" t="str">
            <v>402706</v>
          </cell>
          <cell r="B110" t="str">
            <v xml:space="preserve">402706 Elec Sales-Municipal SPL-Fuel </v>
          </cell>
          <cell r="C110">
            <v>-695528.09</v>
          </cell>
        </row>
        <row r="111">
          <cell r="A111" t="str">
            <v>402710</v>
          </cell>
          <cell r="B111" t="str">
            <v xml:space="preserve">402710 Elec Sales-Public Utility TNP-Base </v>
          </cell>
          <cell r="C111">
            <v>-815004.95</v>
          </cell>
        </row>
        <row r="112">
          <cell r="A112" t="str">
            <v>402712</v>
          </cell>
          <cell r="B112" t="str">
            <v xml:space="preserve">402712 Elec Sales-Public Utility TNP-PCRF </v>
          </cell>
          <cell r="C112">
            <v>18676.61</v>
          </cell>
        </row>
        <row r="113">
          <cell r="A113" t="str">
            <v>402716</v>
          </cell>
          <cell r="B113" t="str">
            <v xml:space="preserve">402716 Elec Sales-Public Utility TNP-Fuel </v>
          </cell>
          <cell r="C113">
            <v>-1014150.32</v>
          </cell>
        </row>
        <row r="114">
          <cell r="A114" t="str">
            <v>402810</v>
          </cell>
          <cell r="B114" t="str">
            <v xml:space="preserve">402810 Elec Sales Rev - Other </v>
          </cell>
          <cell r="C114">
            <v>-831320</v>
          </cell>
        </row>
        <row r="115">
          <cell r="A115" t="str">
            <v>402830</v>
          </cell>
          <cell r="B115" t="str">
            <v xml:space="preserve">402830 Elec Sales-Over/(Under) Rec Fuel </v>
          </cell>
          <cell r="C115">
            <v>1774390.75</v>
          </cell>
        </row>
        <row r="116">
          <cell r="A116" t="str">
            <v>402835</v>
          </cell>
          <cell r="B116" t="str">
            <v xml:space="preserve">402835 Elec Sales-Over/(Under) Rec PCRF </v>
          </cell>
          <cell r="C116">
            <v>558384.30000000005</v>
          </cell>
        </row>
        <row r="117">
          <cell r="A117" t="str">
            <v>402840</v>
          </cell>
          <cell r="B117" t="str">
            <v xml:space="preserve">402840 Energy Svcs Sales </v>
          </cell>
          <cell r="C117">
            <v>-146355.97</v>
          </cell>
        </row>
        <row r="118">
          <cell r="A118" t="str">
            <v>404010</v>
          </cell>
          <cell r="B118" t="str">
            <v xml:space="preserve">404010 Electricity Transmission Revenues </v>
          </cell>
          <cell r="C118">
            <v>-1539901.2</v>
          </cell>
        </row>
        <row r="119">
          <cell r="A119" t="str">
            <v>404020</v>
          </cell>
          <cell r="B119" t="str">
            <v xml:space="preserve">404020 Elec Trans Rev-Line Loss Rev-Gen </v>
          </cell>
          <cell r="C119">
            <v>-588635.59</v>
          </cell>
        </row>
        <row r="120">
          <cell r="A120" t="str">
            <v>407010</v>
          </cell>
          <cell r="B120" t="str">
            <v xml:space="preserve">407010 Mktg/Enrgy Trad Elec Rev-Base </v>
          </cell>
          <cell r="C120">
            <v>-297033.5</v>
          </cell>
        </row>
        <row r="121">
          <cell r="A121" t="str">
            <v>407012</v>
          </cell>
          <cell r="B121" t="str">
            <v xml:space="preserve">407012 Mktg/Enrgy Trad Elec Rev-Fuel </v>
          </cell>
          <cell r="C121">
            <v>-15497244.199999999</v>
          </cell>
        </row>
        <row r="122">
          <cell r="A122" t="str">
            <v>407014</v>
          </cell>
          <cell r="B122" t="str">
            <v xml:space="preserve">407014 Ancillary Svcs-Fuel </v>
          </cell>
          <cell r="C122">
            <v>5088.28</v>
          </cell>
        </row>
        <row r="123">
          <cell r="A123" t="str">
            <v>407015</v>
          </cell>
          <cell r="B123" t="str">
            <v xml:space="preserve">407015 Mktg/Enrgy Trd Elec-Ancil-Gen-Fuel </v>
          </cell>
          <cell r="C123">
            <v>-213768</v>
          </cell>
        </row>
        <row r="124">
          <cell r="A124" t="str">
            <v>407016</v>
          </cell>
          <cell r="B124" t="str">
            <v xml:space="preserve">407016 Ancillary Svcs-Base </v>
          </cell>
          <cell r="C124">
            <v>-10066.85</v>
          </cell>
        </row>
        <row r="125">
          <cell r="A125" t="str">
            <v>407017</v>
          </cell>
          <cell r="B125" t="str">
            <v xml:space="preserve">407017 Mktg/Enrgy Trd Elec-Ancil-Gen Bas </v>
          </cell>
          <cell r="C125">
            <v>-277523.75</v>
          </cell>
        </row>
        <row r="126">
          <cell r="A126" t="str">
            <v>443010</v>
          </cell>
          <cell r="B126" t="str">
            <v xml:space="preserve">443010 Other Operating Revenues </v>
          </cell>
          <cell r="C126">
            <v>-3201884.17</v>
          </cell>
        </row>
        <row r="127">
          <cell r="A127" t="str">
            <v>491010</v>
          </cell>
          <cell r="B127" t="str">
            <v xml:space="preserve">491010 Misc Non-Oper Rev </v>
          </cell>
          <cell r="C127">
            <v>-233341.05</v>
          </cell>
        </row>
        <row r="128">
          <cell r="A128" t="str">
            <v>500010</v>
          </cell>
          <cell r="B128" t="str">
            <v xml:space="preserve">500010 Fuel Exp-Gas-Reconcilable </v>
          </cell>
          <cell r="C128">
            <v>123918158.91</v>
          </cell>
        </row>
        <row r="129">
          <cell r="A129" t="str">
            <v>500012</v>
          </cell>
          <cell r="B129" t="str">
            <v xml:space="preserve">500012 Fuel Exp-Gas-Reconcilable-Other </v>
          </cell>
          <cell r="C129">
            <v>28300063.460000001</v>
          </cell>
        </row>
        <row r="130">
          <cell r="A130" t="str">
            <v>500020</v>
          </cell>
          <cell r="B130" t="str">
            <v xml:space="preserve">500020 Fuel Exp-Oil-Reconcilable </v>
          </cell>
          <cell r="C130">
            <v>-966571.4</v>
          </cell>
        </row>
        <row r="131">
          <cell r="A131" t="str">
            <v>500022</v>
          </cell>
          <cell r="B131" t="str">
            <v xml:space="preserve">500022 Fuel Exp-Oil-Reconcilable-Other </v>
          </cell>
          <cell r="C131">
            <v>5746.59</v>
          </cell>
        </row>
        <row r="132">
          <cell r="A132" t="str">
            <v>500025</v>
          </cell>
          <cell r="B132" t="str">
            <v xml:space="preserve">500025 Fuel Exp-Oil-Non Reconcilable </v>
          </cell>
          <cell r="C132">
            <v>263579.19</v>
          </cell>
        </row>
        <row r="133">
          <cell r="A133" t="str">
            <v>500027</v>
          </cell>
          <cell r="B133" t="str">
            <v xml:space="preserve">500027 Fuel Exp-Oil-Non Reconcilable </v>
          </cell>
          <cell r="C133">
            <v>13748.71</v>
          </cell>
        </row>
        <row r="134">
          <cell r="A134" t="str">
            <v>500030</v>
          </cell>
          <cell r="B134" t="str">
            <v xml:space="preserve">500030 Fuel Exp-Coal-Reconcilable </v>
          </cell>
          <cell r="C134">
            <v>68014064.920000002</v>
          </cell>
        </row>
        <row r="135">
          <cell r="A135" t="str">
            <v>500035</v>
          </cell>
          <cell r="B135" t="str">
            <v xml:space="preserve">500035 Fuel Exp-Coal-Non Reconcilable </v>
          </cell>
          <cell r="C135">
            <v>1350385.69</v>
          </cell>
        </row>
        <row r="136">
          <cell r="A136" t="str">
            <v>500040</v>
          </cell>
          <cell r="B136" t="str">
            <v xml:space="preserve">500040 Fuel Exp-Lignite-Reconcilable </v>
          </cell>
          <cell r="C136">
            <v>30651177.469999999</v>
          </cell>
        </row>
        <row r="137">
          <cell r="A137" t="str">
            <v>500045</v>
          </cell>
          <cell r="B137" t="str">
            <v xml:space="preserve">500045 Fuel Exp-Lignite-Non Reconcilable </v>
          </cell>
          <cell r="C137">
            <v>4906393.9000000004</v>
          </cell>
        </row>
        <row r="138">
          <cell r="A138" t="str">
            <v>500070</v>
          </cell>
          <cell r="B138" t="str">
            <v xml:space="preserve">500070 Fuel Exp-Railcar Maintenance </v>
          </cell>
          <cell r="C138">
            <v>1444216.4</v>
          </cell>
        </row>
        <row r="139">
          <cell r="A139" t="str">
            <v>500100</v>
          </cell>
          <cell r="B139" t="str">
            <v xml:space="preserve">500100 Fuel Exp-Short-Term Market Based </v>
          </cell>
          <cell r="C139">
            <v>8456</v>
          </cell>
        </row>
        <row r="140">
          <cell r="A140" t="str">
            <v>500110</v>
          </cell>
          <cell r="B140" t="str">
            <v xml:space="preserve">500110 Fuel Exp-Long-Term Market Based </v>
          </cell>
          <cell r="C140">
            <v>-8456</v>
          </cell>
        </row>
        <row r="141">
          <cell r="A141" t="str">
            <v>502010</v>
          </cell>
          <cell r="B141" t="str">
            <v xml:space="preserve">502010 Energy Purchases Exp-Other </v>
          </cell>
          <cell r="C141">
            <v>86685554.859999999</v>
          </cell>
        </row>
        <row r="142">
          <cell r="A142" t="str">
            <v>503010</v>
          </cell>
          <cell r="B142" t="str">
            <v xml:space="preserve">503010 Purchase Capacity Exp </v>
          </cell>
          <cell r="C142">
            <v>5435100</v>
          </cell>
        </row>
        <row r="143">
          <cell r="A143" t="str">
            <v>506510</v>
          </cell>
          <cell r="B143" t="str">
            <v xml:space="preserve">506510 Transmission Line Losses Exp </v>
          </cell>
          <cell r="C143">
            <v>1449418.06</v>
          </cell>
        </row>
        <row r="144">
          <cell r="A144" t="str">
            <v>509010</v>
          </cell>
          <cell r="B144" t="str">
            <v xml:space="preserve">509010 Broker Fees Exp </v>
          </cell>
          <cell r="C144">
            <v>60312</v>
          </cell>
        </row>
        <row r="145">
          <cell r="A145" t="str">
            <v>515040</v>
          </cell>
          <cell r="B145" t="str">
            <v xml:space="preserve">515040 Sal&amp;Wages Exp-Bonus/Inc-Exempt </v>
          </cell>
          <cell r="C145">
            <v>1458172.43</v>
          </cell>
        </row>
        <row r="146">
          <cell r="A146" t="str">
            <v>515042</v>
          </cell>
          <cell r="B146" t="str">
            <v xml:space="preserve">515042 Sal&amp;Wages Exp-Bonus/Inc-Non-Exempt </v>
          </cell>
          <cell r="C146">
            <v>70840.05</v>
          </cell>
        </row>
        <row r="147">
          <cell r="A147" t="str">
            <v>515044</v>
          </cell>
          <cell r="B147" t="str">
            <v xml:space="preserve">515044 Bonus/Inc-Union </v>
          </cell>
          <cell r="C147">
            <v>292038.18</v>
          </cell>
        </row>
        <row r="148">
          <cell r="A148" t="str">
            <v>515050</v>
          </cell>
          <cell r="B148" t="str">
            <v xml:space="preserve">515050 Sal&amp;Wages Exp-Non-prod Time-Exempt </v>
          </cell>
          <cell r="C148">
            <v>782771.79</v>
          </cell>
        </row>
        <row r="149">
          <cell r="A149" t="str">
            <v>515052</v>
          </cell>
          <cell r="B149" t="str">
            <v xml:space="preserve">515052 Sal&amp;Wages-Non-prod Time-Non-Exempt </v>
          </cell>
          <cell r="C149">
            <v>168756.25</v>
          </cell>
        </row>
        <row r="150">
          <cell r="A150" t="str">
            <v>515054</v>
          </cell>
          <cell r="B150" t="str">
            <v xml:space="preserve">515054 Sal&amp;Wages Exp-Non-prod Time-Union </v>
          </cell>
          <cell r="C150">
            <v>2346454.9900000002</v>
          </cell>
        </row>
        <row r="151">
          <cell r="A151" t="str">
            <v>515060</v>
          </cell>
          <cell r="B151" t="str">
            <v xml:space="preserve">515060 Sal&amp;Wages Exp-Temporary/Contract </v>
          </cell>
          <cell r="C151">
            <v>1520140.44</v>
          </cell>
        </row>
        <row r="152">
          <cell r="A152" t="str">
            <v>517988</v>
          </cell>
          <cell r="B152" t="str">
            <v xml:space="preserve">517988 Sal&amp;Wages Exp-Other Comp-Union </v>
          </cell>
          <cell r="C152">
            <v>367968.66</v>
          </cell>
        </row>
        <row r="153">
          <cell r="A153" t="str">
            <v>517990</v>
          </cell>
          <cell r="B153" t="str">
            <v xml:space="preserve">517990 Sal&amp;Wages Exp-Overtime Union </v>
          </cell>
          <cell r="C153">
            <v>4073913.54</v>
          </cell>
        </row>
        <row r="154">
          <cell r="A154" t="str">
            <v>517991</v>
          </cell>
          <cell r="B154" t="str">
            <v xml:space="preserve">517991 Sal&amp;Wages Exp-Regular Union </v>
          </cell>
          <cell r="C154">
            <v>12241832.609999999</v>
          </cell>
        </row>
        <row r="155">
          <cell r="A155" t="str">
            <v>517992</v>
          </cell>
          <cell r="B155" t="str">
            <v xml:space="preserve">517992 Oth Comp-Non-Exempt </v>
          </cell>
          <cell r="C155">
            <v>5890</v>
          </cell>
        </row>
        <row r="156">
          <cell r="A156" t="str">
            <v>517994</v>
          </cell>
          <cell r="B156" t="str">
            <v xml:space="preserve">517994 Sal&amp;Wages Exp-Overtime Non-Exempt </v>
          </cell>
          <cell r="C156">
            <v>38056.1</v>
          </cell>
        </row>
        <row r="157">
          <cell r="A157" t="str">
            <v>517995</v>
          </cell>
          <cell r="B157" t="str">
            <v xml:space="preserve">517995 Sal&amp;Wages Exp-Regular Non-Exempt </v>
          </cell>
          <cell r="C157">
            <v>1131382.51</v>
          </cell>
        </row>
        <row r="158">
          <cell r="A158" t="str">
            <v>517996</v>
          </cell>
          <cell r="B158" t="str">
            <v xml:space="preserve">517996 Sal&amp;Wages Exp-Other Comp-Exempt </v>
          </cell>
          <cell r="C158">
            <v>32191.53</v>
          </cell>
        </row>
        <row r="159">
          <cell r="A159" t="str">
            <v>517998</v>
          </cell>
          <cell r="B159" t="str">
            <v xml:space="preserve">517998 Sal&amp;Wages Exp-Overtime Exempt </v>
          </cell>
          <cell r="C159">
            <v>51008.87</v>
          </cell>
        </row>
        <row r="160">
          <cell r="A160" t="str">
            <v>517999</v>
          </cell>
          <cell r="B160" t="str">
            <v xml:space="preserve">517999 Sal&amp;Wages Exp-Regular Exempt </v>
          </cell>
          <cell r="C160">
            <v>9429475.4800000004</v>
          </cell>
        </row>
        <row r="161">
          <cell r="A161" t="str">
            <v>518010</v>
          </cell>
          <cell r="B161" t="str">
            <v xml:space="preserve">518010 Sal/Burden Exp-Pension </v>
          </cell>
          <cell r="C161">
            <v>-1240912</v>
          </cell>
        </row>
        <row r="162">
          <cell r="A162" t="str">
            <v>518020</v>
          </cell>
          <cell r="B162" t="str">
            <v xml:space="preserve">518020 Sal/Burden Exp-Medical </v>
          </cell>
          <cell r="C162">
            <v>2422500</v>
          </cell>
        </row>
        <row r="163">
          <cell r="A163" t="str">
            <v>518030</v>
          </cell>
          <cell r="B163" t="str">
            <v xml:space="preserve">518030 Sal/Burden Exp-Post Retirement </v>
          </cell>
          <cell r="C163">
            <v>1529499</v>
          </cell>
        </row>
        <row r="164">
          <cell r="A164" t="str">
            <v>518070</v>
          </cell>
          <cell r="B164" t="str">
            <v xml:space="preserve">518070 Sal/Burden Exp-Savings </v>
          </cell>
          <cell r="C164">
            <v>2318011.21</v>
          </cell>
        </row>
        <row r="165">
          <cell r="A165" t="str">
            <v>518090</v>
          </cell>
          <cell r="B165" t="str">
            <v xml:space="preserve">518090 Long-Term Disability </v>
          </cell>
          <cell r="C165">
            <v>43749</v>
          </cell>
        </row>
        <row r="166">
          <cell r="A166" t="str">
            <v>518130</v>
          </cell>
          <cell r="B166" t="str">
            <v xml:space="preserve">518130 Workers Compensation </v>
          </cell>
          <cell r="C166">
            <v>106037.85</v>
          </cell>
        </row>
        <row r="167">
          <cell r="A167" t="str">
            <v>518160</v>
          </cell>
          <cell r="B167" t="str">
            <v xml:space="preserve">518160 Oth Sal &amp; Benefits </v>
          </cell>
          <cell r="C167">
            <v>-122626.23</v>
          </cell>
        </row>
        <row r="168">
          <cell r="A168" t="str">
            <v>518170</v>
          </cell>
          <cell r="B168" t="str">
            <v xml:space="preserve">518170 Sal/Burden Exp-Oth Sal&amp;Ben Misc Cr </v>
          </cell>
          <cell r="C168">
            <v>-2104.54</v>
          </cell>
        </row>
        <row r="169">
          <cell r="A169" t="str">
            <v>521996</v>
          </cell>
          <cell r="B169" t="str">
            <v xml:space="preserve">521996 ICP-Non-Exempt </v>
          </cell>
          <cell r="C169">
            <v>21216</v>
          </cell>
        </row>
        <row r="170">
          <cell r="A170" t="str">
            <v>521997</v>
          </cell>
          <cell r="B170" t="str">
            <v xml:space="preserve">521997 Sal/Burden Exp-Inc Comp Plan-Exmpt </v>
          </cell>
          <cell r="C170">
            <v>238523.58</v>
          </cell>
        </row>
        <row r="171">
          <cell r="A171" t="str">
            <v>522010</v>
          </cell>
          <cell r="B171" t="str">
            <v xml:space="preserve">522010 Employ Rel Exp-Employee Travel </v>
          </cell>
          <cell r="C171">
            <v>412446.41</v>
          </cell>
        </row>
        <row r="172">
          <cell r="A172" t="str">
            <v>522011</v>
          </cell>
          <cell r="B172" t="str">
            <v xml:space="preserve">522011 Employ Rel Exp-Empl Travel-PCard </v>
          </cell>
          <cell r="C172">
            <v>4955.45</v>
          </cell>
        </row>
        <row r="173">
          <cell r="A173" t="str">
            <v>522020</v>
          </cell>
          <cell r="B173" t="str">
            <v xml:space="preserve">522020 Employ Rel Exp-Training </v>
          </cell>
          <cell r="C173">
            <v>4878</v>
          </cell>
        </row>
        <row r="174">
          <cell r="A174" t="str">
            <v>522030</v>
          </cell>
          <cell r="B174" t="str">
            <v xml:space="preserve">522030 Employ Rel Exp-Registration </v>
          </cell>
          <cell r="C174">
            <v>71873.64</v>
          </cell>
        </row>
        <row r="175">
          <cell r="A175" t="str">
            <v>522040</v>
          </cell>
          <cell r="B175" t="str">
            <v xml:space="preserve">522040 Employ Rel Exp-Dues &amp; Licences </v>
          </cell>
          <cell r="C175">
            <v>1584.08</v>
          </cell>
        </row>
        <row r="176">
          <cell r="A176" t="str">
            <v>522060</v>
          </cell>
          <cell r="B176" t="str">
            <v xml:space="preserve">522060 Employ Rel Exp-Bus Meals/Ent </v>
          </cell>
          <cell r="C176">
            <v>104477.43</v>
          </cell>
        </row>
        <row r="177">
          <cell r="A177" t="str">
            <v>522061</v>
          </cell>
          <cell r="B177" t="str">
            <v xml:space="preserve">522061 Employ Rel Exp-Bus Meals/Ent-PCard </v>
          </cell>
          <cell r="C177">
            <v>48151.45</v>
          </cell>
        </row>
        <row r="178">
          <cell r="A178" t="str">
            <v>522070</v>
          </cell>
          <cell r="B178" t="str">
            <v xml:space="preserve">522070 Employ Rel Exp-Education </v>
          </cell>
          <cell r="C178">
            <v>30464.1</v>
          </cell>
        </row>
        <row r="179">
          <cell r="A179" t="str">
            <v>522090</v>
          </cell>
          <cell r="B179" t="str">
            <v xml:space="preserve">522090 Employ Rel Exp-Awards/Gifts </v>
          </cell>
          <cell r="C179">
            <v>1100</v>
          </cell>
        </row>
        <row r="180">
          <cell r="A180" t="str">
            <v>522100</v>
          </cell>
          <cell r="B180" t="str">
            <v xml:space="preserve">522100 Employ Rel Exp-Empl Reloc/Moving </v>
          </cell>
          <cell r="C180">
            <v>10313.14</v>
          </cell>
        </row>
        <row r="181">
          <cell r="A181" t="str">
            <v>522120</v>
          </cell>
          <cell r="B181" t="str">
            <v xml:space="preserve">522120 Employ Rel Exp-Books &amp; Subscript </v>
          </cell>
          <cell r="C181">
            <v>1875.47</v>
          </cell>
        </row>
        <row r="182">
          <cell r="A182" t="str">
            <v>522130</v>
          </cell>
          <cell r="B182" t="str">
            <v xml:space="preserve">522130 Employ Rel Exp-Miscellaneous </v>
          </cell>
          <cell r="C182">
            <v>176829.73</v>
          </cell>
        </row>
        <row r="183">
          <cell r="A183" t="str">
            <v>530010</v>
          </cell>
          <cell r="B183" t="str">
            <v xml:space="preserve">530010 M&amp;S Exp - Non-Inventory </v>
          </cell>
          <cell r="C183">
            <v>16039868.460000001</v>
          </cell>
        </row>
        <row r="184">
          <cell r="A184" t="str">
            <v>530020</v>
          </cell>
          <cell r="B184" t="str">
            <v xml:space="preserve">530020 M&amp;S Exp-Store-Tool-Shop-Garage-Lab </v>
          </cell>
          <cell r="C184">
            <v>15.2</v>
          </cell>
        </row>
        <row r="185">
          <cell r="A185" t="str">
            <v>530030</v>
          </cell>
          <cell r="B185" t="str">
            <v xml:space="preserve">530030 M&amp;S Exp-Ofc Furniture &amp; Misc Equip </v>
          </cell>
          <cell r="C185">
            <v>11126.69</v>
          </cell>
        </row>
        <row r="186">
          <cell r="A186" t="str">
            <v>530996</v>
          </cell>
          <cell r="B186" t="str">
            <v xml:space="preserve">530996 M&amp;S-Cost Differences </v>
          </cell>
          <cell r="C186">
            <v>29194.51</v>
          </cell>
        </row>
        <row r="187">
          <cell r="A187" t="str">
            <v>530997</v>
          </cell>
          <cell r="B187" t="str">
            <v xml:space="preserve">530997 M&amp;S-Adj fr Stk Trans </v>
          </cell>
          <cell r="C187">
            <v>0.01</v>
          </cell>
        </row>
        <row r="188">
          <cell r="A188" t="str">
            <v>530998</v>
          </cell>
          <cell r="B188" t="str">
            <v xml:space="preserve">530998 M&amp;S-Scrapping/Dest </v>
          </cell>
          <cell r="C188">
            <v>-353324.83</v>
          </cell>
        </row>
        <row r="189">
          <cell r="A189" t="str">
            <v>530999</v>
          </cell>
          <cell r="B189" t="str">
            <v xml:space="preserve">530999 M&amp;S Expenses - Inventory Issued </v>
          </cell>
          <cell r="C189">
            <v>3508881.11</v>
          </cell>
        </row>
        <row r="190">
          <cell r="A190" t="str">
            <v>532020</v>
          </cell>
          <cell r="B190" t="str">
            <v xml:space="preserve">532020 M&amp;S Exp-Equipment </v>
          </cell>
          <cell r="C190">
            <v>273885.09000000003</v>
          </cell>
        </row>
        <row r="191">
          <cell r="A191" t="str">
            <v>533010</v>
          </cell>
          <cell r="B191" t="str">
            <v xml:space="preserve">533010 M&amp;S Exp-Computer Hardware </v>
          </cell>
          <cell r="C191">
            <v>108166.1</v>
          </cell>
        </row>
        <row r="192">
          <cell r="A192" t="str">
            <v>533020</v>
          </cell>
          <cell r="B192" t="str">
            <v xml:space="preserve">533020 M&amp;S Exp-Computr Softwr &amp; Upgrades </v>
          </cell>
          <cell r="C192">
            <v>1229532.19</v>
          </cell>
        </row>
        <row r="193">
          <cell r="A193" t="str">
            <v>535010</v>
          </cell>
          <cell r="B193" t="str">
            <v xml:space="preserve">535010 M&amp;S Exp-Office Supplies </v>
          </cell>
          <cell r="C193">
            <v>44363.59</v>
          </cell>
        </row>
        <row r="194">
          <cell r="A194" t="str">
            <v>535015</v>
          </cell>
          <cell r="B194" t="str">
            <v xml:space="preserve">535015 M&amp;S Expenses - P-Card </v>
          </cell>
          <cell r="C194">
            <v>177673.24</v>
          </cell>
        </row>
        <row r="195">
          <cell r="A195" t="str">
            <v>540010</v>
          </cell>
          <cell r="B195" t="str">
            <v xml:space="preserve">540010 Contr&amp;Svcs Exp-Maint Svcs-Oth </v>
          </cell>
          <cell r="C195">
            <v>10296267.08</v>
          </cell>
        </row>
        <row r="196">
          <cell r="A196" t="str">
            <v>540020</v>
          </cell>
          <cell r="B196" t="str">
            <v xml:space="preserve">540020 Contr&amp;Svcs Exp-Eng / Tech Svcs </v>
          </cell>
          <cell r="C196">
            <v>2066.67</v>
          </cell>
        </row>
        <row r="197">
          <cell r="A197" t="str">
            <v>540040</v>
          </cell>
          <cell r="B197" t="str">
            <v xml:space="preserve">540040 Contr&amp;Svcs Exp-Meter &amp; Svcing </v>
          </cell>
          <cell r="C197">
            <v>1461.8</v>
          </cell>
        </row>
        <row r="198">
          <cell r="A198" t="str">
            <v>540050</v>
          </cell>
          <cell r="B198" t="str">
            <v xml:space="preserve">540050 Contr&amp;Svcs Exp-Construct Svcs </v>
          </cell>
          <cell r="C198">
            <v>1351.58</v>
          </cell>
        </row>
        <row r="199">
          <cell r="A199" t="str">
            <v>543010</v>
          </cell>
          <cell r="B199" t="str">
            <v xml:space="preserve">543010 Contr&amp;Svcs Exp-Prof Svcs-Ded </v>
          </cell>
          <cell r="C199">
            <v>4831486.37</v>
          </cell>
        </row>
        <row r="200">
          <cell r="A200" t="str">
            <v>543030</v>
          </cell>
          <cell r="B200" t="str">
            <v xml:space="preserve">543030 Auditing Services </v>
          </cell>
          <cell r="C200">
            <v>7444.66</v>
          </cell>
        </row>
        <row r="201">
          <cell r="A201" t="str">
            <v>543040</v>
          </cell>
          <cell r="B201" t="str">
            <v xml:space="preserve">543040 Contr&amp;Svcs Exp - Admin Svcs </v>
          </cell>
          <cell r="C201">
            <v>10708784.029999999</v>
          </cell>
        </row>
        <row r="202">
          <cell r="A202" t="str">
            <v>543050</v>
          </cell>
          <cell r="B202" t="str">
            <v xml:space="preserve">543050 Contr&amp;Svcs Exp-Technical Svcs </v>
          </cell>
          <cell r="C202">
            <v>2220009.81</v>
          </cell>
        </row>
        <row r="203">
          <cell r="A203" t="str">
            <v>543150</v>
          </cell>
          <cell r="B203" t="str">
            <v xml:space="preserve">543150 Contr&amp;Svcs Exp-Legal Services </v>
          </cell>
          <cell r="C203">
            <v>239774.12</v>
          </cell>
        </row>
        <row r="204">
          <cell r="A204" t="str">
            <v>545010</v>
          </cell>
          <cell r="B204" t="str">
            <v xml:space="preserve">545010 Contr&amp;Svcs Exp-Property Services </v>
          </cell>
          <cell r="C204">
            <v>1722.08</v>
          </cell>
        </row>
        <row r="205">
          <cell r="A205" t="str">
            <v>545040</v>
          </cell>
          <cell r="B205" t="str">
            <v xml:space="preserve">545040 Contr&amp;Svcs Exp-Additns/Alt/Removal </v>
          </cell>
          <cell r="C205">
            <v>31869.79</v>
          </cell>
        </row>
        <row r="206">
          <cell r="A206" t="str">
            <v>545080</v>
          </cell>
          <cell r="B206" t="str">
            <v xml:space="preserve">545080 Contr&amp;Svcs Exp-Pest Control </v>
          </cell>
          <cell r="C206">
            <v>175.38</v>
          </cell>
        </row>
        <row r="207">
          <cell r="A207" t="str">
            <v>545090</v>
          </cell>
          <cell r="B207" t="str">
            <v xml:space="preserve">545090 Cont/Sv Sec Elect </v>
          </cell>
          <cell r="C207">
            <v>4769.28</v>
          </cell>
        </row>
        <row r="208">
          <cell r="A208" t="str">
            <v>545100</v>
          </cell>
          <cell r="B208" t="str">
            <v xml:space="preserve">545100 Contr&amp;Svcs Exp-Security Owned </v>
          </cell>
          <cell r="C208">
            <v>8479.48</v>
          </cell>
        </row>
        <row r="209">
          <cell r="A209" t="str">
            <v>545510</v>
          </cell>
          <cell r="B209" t="str">
            <v xml:space="preserve">545510 Contr&amp;Svcs Exp-IT Services </v>
          </cell>
          <cell r="C209">
            <v>40963</v>
          </cell>
        </row>
        <row r="210">
          <cell r="A210" t="str">
            <v>546010</v>
          </cell>
          <cell r="B210" t="str">
            <v xml:space="preserve">546010 Contr&amp;Svcs Exp-Other Services </v>
          </cell>
          <cell r="C210">
            <v>745080.78</v>
          </cell>
        </row>
        <row r="211">
          <cell r="A211" t="str">
            <v>550020</v>
          </cell>
          <cell r="B211" t="str">
            <v xml:space="preserve">550020 Adm &amp; Gen Exp - Miscellaneous </v>
          </cell>
          <cell r="C211">
            <v>-9426056.2100000009</v>
          </cell>
        </row>
        <row r="212">
          <cell r="A212" t="str">
            <v>550040</v>
          </cell>
          <cell r="B212" t="str">
            <v xml:space="preserve">550040 A &amp; G Exp-Postage/Courier Svcs </v>
          </cell>
          <cell r="C212">
            <v>2658.66</v>
          </cell>
        </row>
        <row r="213">
          <cell r="A213" t="str">
            <v>550080</v>
          </cell>
          <cell r="B213" t="str">
            <v xml:space="preserve">550080 A &amp; G Exp-Club Membership &amp; Exp </v>
          </cell>
          <cell r="C213">
            <v>6660.23</v>
          </cell>
        </row>
        <row r="214">
          <cell r="A214" t="str">
            <v>550090</v>
          </cell>
          <cell r="B214" t="str">
            <v xml:space="preserve">550090 A &amp; G Exp-Empl Reimburse-Veh Exp </v>
          </cell>
          <cell r="C214">
            <v>160</v>
          </cell>
        </row>
        <row r="215">
          <cell r="A215" t="str">
            <v>550100</v>
          </cell>
          <cell r="B215" t="str">
            <v xml:space="preserve">550100 A &amp; G Exp-Freight </v>
          </cell>
          <cell r="C215">
            <v>6794.5</v>
          </cell>
        </row>
        <row r="216">
          <cell r="A216" t="str">
            <v>550120</v>
          </cell>
          <cell r="B216" t="str">
            <v xml:space="preserve">550120 A &amp; G Exp-Capitalized Costs </v>
          </cell>
          <cell r="C216">
            <v>-217720</v>
          </cell>
        </row>
        <row r="217">
          <cell r="A217" t="str">
            <v>559950</v>
          </cell>
          <cell r="B217" t="str">
            <v xml:space="preserve">559950 A &amp; G Exp-Capitalized Labor </v>
          </cell>
          <cell r="C217">
            <v>-2105823.42</v>
          </cell>
        </row>
        <row r="218">
          <cell r="A218" t="str">
            <v>559951</v>
          </cell>
          <cell r="B218" t="str">
            <v xml:space="preserve">559951 A &amp; G Exp-Capitalized Materials </v>
          </cell>
          <cell r="C218">
            <v>-9472411.5700000003</v>
          </cell>
        </row>
        <row r="219">
          <cell r="A219" t="str">
            <v>559952</v>
          </cell>
          <cell r="B219" t="str">
            <v xml:space="preserve">559952 A &amp; G Exp-Capitalized AFUDC-Debt </v>
          </cell>
          <cell r="C219">
            <v>-102580.64</v>
          </cell>
        </row>
        <row r="220">
          <cell r="A220" t="str">
            <v>559953</v>
          </cell>
          <cell r="B220" t="str">
            <v xml:space="preserve">559953 A &amp; G Exp-Capitalized AFUDC-Equity </v>
          </cell>
          <cell r="C220">
            <v>-122603.63</v>
          </cell>
        </row>
        <row r="221">
          <cell r="A221" t="str">
            <v>559954</v>
          </cell>
          <cell r="B221" t="str">
            <v xml:space="preserve">559954 A &amp; G Exp-Capitalized Other Exp </v>
          </cell>
          <cell r="C221">
            <v>-12605991.689999999</v>
          </cell>
        </row>
        <row r="222">
          <cell r="A222" t="str">
            <v>559961</v>
          </cell>
          <cell r="B222" t="str">
            <v xml:space="preserve">559961 A &amp; G Exp-Deferred Materials </v>
          </cell>
          <cell r="C222">
            <v>398062.4</v>
          </cell>
        </row>
        <row r="223">
          <cell r="A223" t="str">
            <v>559964</v>
          </cell>
          <cell r="B223" t="str">
            <v xml:space="preserve">559964 A &amp; G Exp-Deferred Other Exp </v>
          </cell>
          <cell r="C223">
            <v>-24447.58</v>
          </cell>
        </row>
        <row r="224">
          <cell r="A224" t="str">
            <v>560020</v>
          </cell>
          <cell r="B224" t="str">
            <v xml:space="preserve">560020 Claims/Settlements </v>
          </cell>
          <cell r="C224">
            <v>162910.60999999999</v>
          </cell>
        </row>
        <row r="225">
          <cell r="A225" t="str">
            <v>560030</v>
          </cell>
          <cell r="B225" t="str">
            <v xml:space="preserve">560030 Insurance Exp-Blanket Crime </v>
          </cell>
          <cell r="C225">
            <v>438.54</v>
          </cell>
        </row>
        <row r="226">
          <cell r="A226" t="str">
            <v>560050</v>
          </cell>
          <cell r="B226" t="str">
            <v xml:space="preserve">560050 Insurance Exp-Boiler </v>
          </cell>
          <cell r="C226">
            <v>142938.92000000001</v>
          </cell>
        </row>
        <row r="227">
          <cell r="A227" t="str">
            <v>560060</v>
          </cell>
          <cell r="B227" t="str">
            <v xml:space="preserve">560060 Insurance Exp-Business Travel </v>
          </cell>
          <cell r="C227">
            <v>1794.54</v>
          </cell>
        </row>
        <row r="228">
          <cell r="A228" t="str">
            <v>560070</v>
          </cell>
          <cell r="B228" t="str">
            <v xml:space="preserve">560070 Insurance Exp-Excess Liability </v>
          </cell>
          <cell r="C228">
            <v>20240.400000000001</v>
          </cell>
        </row>
        <row r="229">
          <cell r="A229" t="str">
            <v>560090</v>
          </cell>
          <cell r="B229" t="str">
            <v xml:space="preserve">560090 Insurance Exp-General Liability </v>
          </cell>
          <cell r="C229">
            <v>3444.32</v>
          </cell>
        </row>
        <row r="230">
          <cell r="A230" t="str">
            <v>560110</v>
          </cell>
          <cell r="B230" t="str">
            <v xml:space="preserve">560110 Insurance Exp-Property </v>
          </cell>
          <cell r="C230">
            <v>280491.51</v>
          </cell>
        </row>
        <row r="231">
          <cell r="A231" t="str">
            <v>560115</v>
          </cell>
          <cell r="B231" t="str">
            <v xml:space="preserve">560115 Insurance Exp-Other </v>
          </cell>
          <cell r="C231">
            <v>120</v>
          </cell>
        </row>
        <row r="232">
          <cell r="A232" t="str">
            <v>560120</v>
          </cell>
          <cell r="B232" t="str">
            <v xml:space="preserve">560120 Insurance Exp-Umbrella Liability </v>
          </cell>
          <cell r="C232">
            <v>-419.43</v>
          </cell>
        </row>
        <row r="233">
          <cell r="A233" t="str">
            <v>562140</v>
          </cell>
          <cell r="B233" t="str">
            <v xml:space="preserve">562140 Cust&amp;Mktg Exp-Advertising-Gen </v>
          </cell>
          <cell r="C233">
            <v>11934.06</v>
          </cell>
        </row>
        <row r="234">
          <cell r="A234" t="str">
            <v>565010</v>
          </cell>
          <cell r="B234" t="str">
            <v xml:space="preserve">565010 Repairs and Maintenance Expenses </v>
          </cell>
          <cell r="C234">
            <v>91315.62</v>
          </cell>
        </row>
        <row r="235">
          <cell r="A235" t="str">
            <v>565020</v>
          </cell>
          <cell r="B235" t="str">
            <v xml:space="preserve">565020 Repairs &amp; Maintenance-Corrective </v>
          </cell>
          <cell r="C235">
            <v>14859.28</v>
          </cell>
        </row>
        <row r="236">
          <cell r="A236" t="str">
            <v>565030</v>
          </cell>
          <cell r="B236" t="str">
            <v xml:space="preserve">565030 Repairs &amp; Maintenance-Preventative </v>
          </cell>
          <cell r="C236">
            <v>2849.68</v>
          </cell>
        </row>
        <row r="237">
          <cell r="A237" t="str">
            <v>571020</v>
          </cell>
          <cell r="B237" t="str">
            <v xml:space="preserve">571020 Utilities Exp-Telephone </v>
          </cell>
          <cell r="C237">
            <v>1071.03</v>
          </cell>
        </row>
        <row r="238">
          <cell r="A238" t="str">
            <v>571040</v>
          </cell>
          <cell r="B238" t="str">
            <v xml:space="preserve">571040 Utilities Expenses - Water </v>
          </cell>
          <cell r="C238">
            <v>1012.49</v>
          </cell>
        </row>
        <row r="239">
          <cell r="A239" t="str">
            <v>571050</v>
          </cell>
          <cell r="B239" t="str">
            <v xml:space="preserve">571050 Utilities Exp-Other </v>
          </cell>
          <cell r="C239">
            <v>299454.15000000002</v>
          </cell>
        </row>
        <row r="240">
          <cell r="A240" t="str">
            <v>621007</v>
          </cell>
          <cell r="B240" t="str">
            <v xml:space="preserve">621007 Administrative </v>
          </cell>
          <cell r="C240">
            <v>1152.0999999999999</v>
          </cell>
        </row>
        <row r="241">
          <cell r="A241" t="str">
            <v>621011</v>
          </cell>
          <cell r="B241" t="str">
            <v xml:space="preserve">621011 Information Technology </v>
          </cell>
          <cell r="C241">
            <v>208653.7</v>
          </cell>
        </row>
        <row r="242">
          <cell r="A242" t="str">
            <v>621012</v>
          </cell>
          <cell r="B242" t="str">
            <v xml:space="preserve">621012 Purchasing &amp; Logistics </v>
          </cell>
          <cell r="C242">
            <v>326383.71999999997</v>
          </cell>
        </row>
        <row r="243">
          <cell r="A243" t="str">
            <v>621014</v>
          </cell>
          <cell r="B243" t="str">
            <v xml:space="preserve">621014 Facilities Management </v>
          </cell>
          <cell r="C243">
            <v>317509.67</v>
          </cell>
        </row>
        <row r="244">
          <cell r="A244" t="str">
            <v>621015</v>
          </cell>
          <cell r="B244" t="str">
            <v xml:space="preserve">621015 Security Services </v>
          </cell>
          <cell r="C244">
            <v>163795.17000000001</v>
          </cell>
        </row>
        <row r="245">
          <cell r="A245" t="str">
            <v>621016</v>
          </cell>
          <cell r="B245" t="str">
            <v xml:space="preserve">621016 Fleet Maintenance </v>
          </cell>
          <cell r="C245">
            <v>329653.98</v>
          </cell>
        </row>
        <row r="246">
          <cell r="A246" t="str">
            <v>621017</v>
          </cell>
          <cell r="B246" t="str">
            <v xml:space="preserve">621017 Fleet Adj, Damg, Mod </v>
          </cell>
          <cell r="C246">
            <v>15274.89</v>
          </cell>
        </row>
        <row r="247">
          <cell r="A247" t="str">
            <v>621023</v>
          </cell>
          <cell r="B247" t="str">
            <v xml:space="preserve">621023 Shops </v>
          </cell>
          <cell r="C247">
            <v>32399.72</v>
          </cell>
        </row>
        <row r="248">
          <cell r="A248" t="str">
            <v>641002</v>
          </cell>
          <cell r="B248" t="str">
            <v xml:space="preserve">641002 Stores Overhead </v>
          </cell>
          <cell r="C248">
            <v>739.63</v>
          </cell>
        </row>
        <row r="249">
          <cell r="A249" t="str">
            <v>641003</v>
          </cell>
          <cell r="B249" t="str">
            <v xml:space="preserve">641003 Transportation Overhead </v>
          </cell>
          <cell r="C249">
            <v>11717.46</v>
          </cell>
        </row>
        <row r="250">
          <cell r="A250" t="str">
            <v>642006</v>
          </cell>
          <cell r="B250" t="str">
            <v xml:space="preserve">642006 Projects </v>
          </cell>
          <cell r="C250">
            <v>1070676.32</v>
          </cell>
        </row>
        <row r="251">
          <cell r="A251" t="str">
            <v>642025</v>
          </cell>
          <cell r="B251" t="str">
            <v xml:space="preserve">642025 Finance &amp; Reg </v>
          </cell>
          <cell r="C251">
            <v>543466.93000000005</v>
          </cell>
        </row>
        <row r="252">
          <cell r="A252" t="str">
            <v>642026</v>
          </cell>
          <cell r="B252" t="str">
            <v xml:space="preserve">642026 Human Resources </v>
          </cell>
          <cell r="C252">
            <v>559203.06000000006</v>
          </cell>
        </row>
        <row r="253">
          <cell r="A253" t="str">
            <v>642027</v>
          </cell>
          <cell r="B253" t="str">
            <v xml:space="preserve">642027 Legal </v>
          </cell>
          <cell r="C253">
            <v>5622.17</v>
          </cell>
        </row>
        <row r="254">
          <cell r="A254" t="str">
            <v>642051</v>
          </cell>
          <cell r="B254" t="str">
            <v xml:space="preserve">642051 Investment Recovery </v>
          </cell>
          <cell r="C254">
            <v>23873.279999999999</v>
          </cell>
        </row>
        <row r="255">
          <cell r="A255" t="str">
            <v>642052</v>
          </cell>
          <cell r="B255" t="str">
            <v xml:space="preserve">642052 Financial Transactions Fixed </v>
          </cell>
          <cell r="C255">
            <v>100510.98</v>
          </cell>
        </row>
        <row r="256">
          <cell r="A256" t="str">
            <v>642053</v>
          </cell>
          <cell r="B256" t="str">
            <v xml:space="preserve">642053 Shared Services Admin &amp; X-Charges </v>
          </cell>
          <cell r="C256">
            <v>374479.29</v>
          </cell>
        </row>
        <row r="257">
          <cell r="A257" t="str">
            <v>642059</v>
          </cell>
          <cell r="B257" t="str">
            <v xml:space="preserve">642059 Facility Operations &amp; Maint. </v>
          </cell>
          <cell r="C257">
            <v>35329.5</v>
          </cell>
        </row>
        <row r="258">
          <cell r="A258" t="str">
            <v>642060</v>
          </cell>
          <cell r="B258" t="str">
            <v xml:space="preserve">642060 Security Services </v>
          </cell>
          <cell r="C258">
            <v>29750.67</v>
          </cell>
        </row>
        <row r="259">
          <cell r="A259" t="str">
            <v>642061</v>
          </cell>
          <cell r="B259" t="str">
            <v xml:space="preserve">642061 Purchasing/Contract Services </v>
          </cell>
          <cell r="C259">
            <v>622491.18000000005</v>
          </cell>
        </row>
        <row r="260">
          <cell r="A260" t="str">
            <v>642062</v>
          </cell>
          <cell r="B260" t="str">
            <v xml:space="preserve">642062 Material Logistics </v>
          </cell>
          <cell r="C260">
            <v>763314.21</v>
          </cell>
        </row>
        <row r="261">
          <cell r="A261" t="str">
            <v>642071</v>
          </cell>
          <cell r="B261" t="str">
            <v xml:space="preserve">642071 Fleet Allocation </v>
          </cell>
          <cell r="C261">
            <v>139652.66</v>
          </cell>
        </row>
        <row r="262">
          <cell r="A262" t="str">
            <v>642086</v>
          </cell>
          <cell r="B262" t="str">
            <v xml:space="preserve">642086 Claims Administration </v>
          </cell>
          <cell r="C262">
            <v>2862.06</v>
          </cell>
        </row>
        <row r="263">
          <cell r="A263" t="str">
            <v>642088</v>
          </cell>
          <cell r="B263" t="str">
            <v xml:space="preserve">642088 Convenience Copiers </v>
          </cell>
          <cell r="C263">
            <v>45007.5</v>
          </cell>
        </row>
        <row r="264">
          <cell r="A264" t="str">
            <v>642097</v>
          </cell>
          <cell r="B264" t="str">
            <v xml:space="preserve">642097 Mail Services </v>
          </cell>
          <cell r="C264">
            <v>60998.49</v>
          </cell>
        </row>
        <row r="265">
          <cell r="A265" t="str">
            <v>642098</v>
          </cell>
          <cell r="B265" t="str">
            <v xml:space="preserve">642098 Records Management </v>
          </cell>
          <cell r="C265">
            <v>4686.75</v>
          </cell>
        </row>
        <row r="266">
          <cell r="A266" t="str">
            <v>642099</v>
          </cell>
          <cell r="B266" t="str">
            <v xml:space="preserve">642099 IT Admin &amp; X-Charges </v>
          </cell>
          <cell r="C266">
            <v>89410.29</v>
          </cell>
        </row>
        <row r="267">
          <cell r="A267" t="str">
            <v>642201</v>
          </cell>
          <cell r="B267" t="str">
            <v xml:space="preserve">642201 Allocation from REI Corporate OH </v>
          </cell>
          <cell r="C267">
            <v>3775233.64</v>
          </cell>
        </row>
        <row r="268">
          <cell r="A268" t="str">
            <v>643001</v>
          </cell>
          <cell r="B268" t="str">
            <v xml:space="preserve">643001 Labor-ST-IntActAlloc </v>
          </cell>
          <cell r="C268">
            <v>77612.25</v>
          </cell>
        </row>
        <row r="269">
          <cell r="A269" t="str">
            <v>643002</v>
          </cell>
          <cell r="B269" t="str">
            <v xml:space="preserve">643002 Labor 1 1/2-IntActAl </v>
          </cell>
          <cell r="C269">
            <v>14944.81</v>
          </cell>
        </row>
        <row r="270">
          <cell r="A270" t="str">
            <v>643003</v>
          </cell>
          <cell r="B270" t="str">
            <v xml:space="preserve">643003 Labor-DBL-IntActAll </v>
          </cell>
          <cell r="C270">
            <v>-193</v>
          </cell>
        </row>
        <row r="271">
          <cell r="A271" t="str">
            <v>643004</v>
          </cell>
          <cell r="B271" t="str">
            <v xml:space="preserve">643004 Billable Hours </v>
          </cell>
          <cell r="C271">
            <v>-129624.66</v>
          </cell>
        </row>
        <row r="272">
          <cell r="A272" t="str">
            <v>643005</v>
          </cell>
          <cell r="B272" t="str">
            <v xml:space="preserve">643005 Billable Hours Unregulated </v>
          </cell>
          <cell r="C272">
            <v>-235883.16</v>
          </cell>
        </row>
        <row r="273">
          <cell r="A273" t="str">
            <v>643006</v>
          </cell>
          <cell r="B273" t="str">
            <v xml:space="preserve">643006 Distribution Labor Unregulated </v>
          </cell>
          <cell r="C273">
            <v>-2992.24</v>
          </cell>
        </row>
        <row r="274">
          <cell r="A274" t="str">
            <v>643009</v>
          </cell>
          <cell r="B274" t="str">
            <v xml:space="preserve">643009 Internal Audit Department Labor </v>
          </cell>
          <cell r="C274">
            <v>9363.8700000000008</v>
          </cell>
        </row>
        <row r="275">
          <cell r="A275" t="str">
            <v>643012</v>
          </cell>
          <cell r="B275" t="str">
            <v xml:space="preserve">643012 Labor-DT-IntActAlloc </v>
          </cell>
          <cell r="C275">
            <v>130.78</v>
          </cell>
        </row>
        <row r="276">
          <cell r="A276" t="str">
            <v>643501</v>
          </cell>
          <cell r="B276" t="str">
            <v xml:space="preserve">643501 Fleet Fuel </v>
          </cell>
          <cell r="C276">
            <v>695.18</v>
          </cell>
        </row>
        <row r="277">
          <cell r="A277" t="str">
            <v>643502</v>
          </cell>
          <cell r="B277" t="str">
            <v xml:space="preserve">643502 Fleet Pool Vehicles </v>
          </cell>
          <cell r="C277">
            <v>13018.46</v>
          </cell>
        </row>
        <row r="278">
          <cell r="A278" t="str">
            <v>643503</v>
          </cell>
          <cell r="B278" t="str">
            <v xml:space="preserve">643503 Training </v>
          </cell>
          <cell r="C278">
            <v>21542.5</v>
          </cell>
        </row>
        <row r="279">
          <cell r="A279" t="str">
            <v>643505</v>
          </cell>
          <cell r="B279" t="str">
            <v xml:space="preserve">643505 Facility ED&amp;C Services </v>
          </cell>
          <cell r="C279">
            <v>313.39999999999998</v>
          </cell>
        </row>
        <row r="280">
          <cell r="A280" t="str">
            <v>643507</v>
          </cell>
          <cell r="B280" t="str">
            <v xml:space="preserve">643507 IT Solutions Delivery </v>
          </cell>
          <cell r="C280">
            <v>289470</v>
          </cell>
        </row>
        <row r="281">
          <cell r="A281" t="str">
            <v>643508</v>
          </cell>
          <cell r="B281" t="str">
            <v xml:space="preserve">643508 IT Desktop Support </v>
          </cell>
          <cell r="C281">
            <v>864726.78</v>
          </cell>
        </row>
        <row r="282">
          <cell r="A282" t="str">
            <v>643510</v>
          </cell>
          <cell r="B282" t="str">
            <v xml:space="preserve">643510 IT Telecom Services </v>
          </cell>
          <cell r="C282">
            <v>425889.45</v>
          </cell>
        </row>
        <row r="283">
          <cell r="A283" t="str">
            <v>643512</v>
          </cell>
          <cell r="B283" t="str">
            <v xml:space="preserve">643512 Shop Services </v>
          </cell>
          <cell r="C283">
            <v>112</v>
          </cell>
        </row>
        <row r="284">
          <cell r="A284" t="str">
            <v>643519</v>
          </cell>
          <cell r="B284" t="str">
            <v xml:space="preserve">643519 Graphics </v>
          </cell>
          <cell r="C284">
            <v>4463.8</v>
          </cell>
        </row>
        <row r="285">
          <cell r="A285" t="str">
            <v>643520</v>
          </cell>
          <cell r="B285" t="str">
            <v xml:space="preserve">643520 Fine Printing </v>
          </cell>
          <cell r="C285">
            <v>10175</v>
          </cell>
        </row>
        <row r="286">
          <cell r="A286" t="str">
            <v>643521</v>
          </cell>
          <cell r="B286" t="str">
            <v xml:space="preserve">643521 Office Supplies </v>
          </cell>
          <cell r="C286">
            <v>23496.799999999999</v>
          </cell>
        </row>
        <row r="287">
          <cell r="A287" t="str">
            <v>643524</v>
          </cell>
          <cell r="B287" t="str">
            <v xml:space="preserve">643524 Document Services </v>
          </cell>
          <cell r="C287">
            <v>71180</v>
          </cell>
        </row>
        <row r="288">
          <cell r="A288" t="str">
            <v>643526</v>
          </cell>
          <cell r="B288" t="str">
            <v xml:space="preserve">643526 Forms Design and Management </v>
          </cell>
          <cell r="C288">
            <v>9420.9599999999991</v>
          </cell>
        </row>
        <row r="289">
          <cell r="A289" t="str">
            <v>702010</v>
          </cell>
          <cell r="B289" t="str">
            <v xml:space="preserve">702010 Depreciation Exp </v>
          </cell>
          <cell r="C289">
            <v>33902581.450000003</v>
          </cell>
        </row>
        <row r="290">
          <cell r="A290" t="str">
            <v>702050</v>
          </cell>
          <cell r="B290" t="str">
            <v xml:space="preserve">702050 Depreciation Exp-Transportation </v>
          </cell>
          <cell r="C290">
            <v>319423.81</v>
          </cell>
        </row>
        <row r="291">
          <cell r="A291" t="str">
            <v>704010</v>
          </cell>
          <cell r="B291" t="str">
            <v xml:space="preserve">704010 Amortization Exp - Intangibles </v>
          </cell>
          <cell r="C291">
            <v>285629.93</v>
          </cell>
        </row>
        <row r="292">
          <cell r="A292" t="str">
            <v>704020</v>
          </cell>
          <cell r="B292" t="str">
            <v xml:space="preserve">704020 Amort-Limit Term Plt </v>
          </cell>
          <cell r="C292">
            <v>34982.29</v>
          </cell>
        </row>
        <row r="293">
          <cell r="A293" t="str">
            <v>711998</v>
          </cell>
          <cell r="B293" t="str">
            <v xml:space="preserve">711998 Interest Exp-AFUDC Equity </v>
          </cell>
          <cell r="C293">
            <v>122706.73</v>
          </cell>
        </row>
        <row r="294">
          <cell r="A294" t="str">
            <v>711999</v>
          </cell>
          <cell r="B294" t="str">
            <v xml:space="preserve">711999 Interest Exp-AFUDC Debt </v>
          </cell>
          <cell r="C294">
            <v>102666.35</v>
          </cell>
        </row>
        <row r="295">
          <cell r="A295" t="str">
            <v>722020</v>
          </cell>
          <cell r="B295" t="str">
            <v xml:space="preserve">722020 Other Taxes Exp-Govt Chgs &amp; Levies </v>
          </cell>
          <cell r="C295">
            <v>200</v>
          </cell>
        </row>
        <row r="296">
          <cell r="A296" t="str">
            <v>722140</v>
          </cell>
          <cell r="B296" t="str">
            <v xml:space="preserve">722140 Misc Taxes Exp </v>
          </cell>
          <cell r="C296">
            <v>17719.330000000002</v>
          </cell>
        </row>
        <row r="297">
          <cell r="A297" t="str">
            <v>722150</v>
          </cell>
          <cell r="B297" t="str">
            <v xml:space="preserve">722150 Other Taxes Expenses - Property </v>
          </cell>
          <cell r="C297">
            <v>11605740</v>
          </cell>
        </row>
        <row r="298">
          <cell r="A298" t="str">
            <v>722160</v>
          </cell>
          <cell r="B298" t="str">
            <v xml:space="preserve">722160 Other Taxes Exp-FICA </v>
          </cell>
          <cell r="C298">
            <v>2860808.8</v>
          </cell>
        </row>
        <row r="299">
          <cell r="A299" t="str">
            <v>722170</v>
          </cell>
          <cell r="B299" t="str">
            <v xml:space="preserve">722170 Other Taxes Exp-Unemployment </v>
          </cell>
          <cell r="C299">
            <v>462792.13</v>
          </cell>
        </row>
      </sheetData>
      <sheetData sheetId="4" refreshError="1">
        <row r="22">
          <cell r="A22" t="str">
            <v>443010</v>
          </cell>
          <cell r="B22" t="str">
            <v xml:space="preserve">443010 Other Operating Revenues </v>
          </cell>
          <cell r="C22">
            <v>25</v>
          </cell>
        </row>
        <row r="23">
          <cell r="A23" t="str">
            <v>443029</v>
          </cell>
          <cell r="B23" t="str">
            <v xml:space="preserve">443029 Oth Oper Rev-Wireless </v>
          </cell>
          <cell r="C23">
            <v>186979.49</v>
          </cell>
        </row>
        <row r="24">
          <cell r="A24" t="str">
            <v>443033</v>
          </cell>
          <cell r="B24" t="str">
            <v xml:space="preserve">443033 Oth Oper Rev-Fiber Optics </v>
          </cell>
          <cell r="C24">
            <v>410676.44</v>
          </cell>
        </row>
        <row r="25">
          <cell r="A25" t="str">
            <v>515040</v>
          </cell>
          <cell r="B25" t="str">
            <v xml:space="preserve">515040 Sal&amp;Wages Exp-Bonus/Inc-Exempt </v>
          </cell>
          <cell r="C25">
            <v>913668.18</v>
          </cell>
        </row>
        <row r="26">
          <cell r="A26" t="str">
            <v>515042</v>
          </cell>
          <cell r="B26" t="str">
            <v xml:space="preserve">515042 Sal&amp;Wages Exp-Bonus/Inc-Non-Exempt </v>
          </cell>
          <cell r="C26">
            <v>174141.76</v>
          </cell>
        </row>
        <row r="27">
          <cell r="A27" t="str">
            <v>515044</v>
          </cell>
          <cell r="B27" t="str">
            <v xml:space="preserve">515044 Bonus/Inc-Union </v>
          </cell>
          <cell r="C27">
            <v>35107.39</v>
          </cell>
        </row>
        <row r="28">
          <cell r="A28" t="str">
            <v>515050</v>
          </cell>
          <cell r="B28" t="str">
            <v xml:space="preserve">515050 Sal&amp;Wages Exp-Non-prod Time-Exempt </v>
          </cell>
          <cell r="C28">
            <v>375332.2</v>
          </cell>
        </row>
        <row r="29">
          <cell r="A29" t="str">
            <v>515052</v>
          </cell>
          <cell r="B29" t="str">
            <v xml:space="preserve">515052 Sal&amp;Wages-Non-prod Time-Non-Exempt </v>
          </cell>
          <cell r="C29">
            <v>285547.5</v>
          </cell>
        </row>
        <row r="30">
          <cell r="A30" t="str">
            <v>515054</v>
          </cell>
          <cell r="B30" t="str">
            <v xml:space="preserve">515054 Sal&amp;Wages Exp-Non-prod Time-Union </v>
          </cell>
          <cell r="C30">
            <v>272982.01</v>
          </cell>
        </row>
        <row r="31">
          <cell r="A31" t="str">
            <v>515060</v>
          </cell>
          <cell r="B31" t="str">
            <v xml:space="preserve">515060 Sal&amp;Wages Exp-Temporary/Contract </v>
          </cell>
          <cell r="C31">
            <v>1698013.42</v>
          </cell>
        </row>
        <row r="32">
          <cell r="A32" t="str">
            <v>515070</v>
          </cell>
          <cell r="B32" t="str">
            <v xml:space="preserve">515070 Sal&amp;Wages Exp-Severance </v>
          </cell>
          <cell r="C32">
            <v>85861.1</v>
          </cell>
        </row>
        <row r="33">
          <cell r="A33" t="str">
            <v>517988</v>
          </cell>
          <cell r="B33" t="str">
            <v xml:space="preserve">517988 Sal&amp;Wages Exp-Other Comp-Union </v>
          </cell>
          <cell r="C33">
            <v>20872.41</v>
          </cell>
        </row>
        <row r="34">
          <cell r="A34" t="str">
            <v>517990</v>
          </cell>
          <cell r="B34" t="str">
            <v xml:space="preserve">517990 Sal&amp;Wages Exp-Overtime Union </v>
          </cell>
          <cell r="C34">
            <v>283591.59000000003</v>
          </cell>
        </row>
        <row r="35">
          <cell r="A35" t="str">
            <v>517991</v>
          </cell>
          <cell r="B35" t="str">
            <v xml:space="preserve">517991 Sal&amp;Wages Exp-Regular Union </v>
          </cell>
          <cell r="C35">
            <v>1472292.02</v>
          </cell>
        </row>
        <row r="36">
          <cell r="A36" t="str">
            <v>517992</v>
          </cell>
          <cell r="B36" t="str">
            <v xml:space="preserve">517992 Oth Comp-Non-Exempt </v>
          </cell>
          <cell r="C36">
            <v>19028.45</v>
          </cell>
        </row>
        <row r="37">
          <cell r="A37" t="str">
            <v>517994</v>
          </cell>
          <cell r="B37" t="str">
            <v xml:space="preserve">517994 Sal&amp;Wages Exp-Overtime Non-Exempt </v>
          </cell>
          <cell r="C37">
            <v>326294.43</v>
          </cell>
        </row>
        <row r="38">
          <cell r="A38" t="str">
            <v>517995</v>
          </cell>
          <cell r="B38" t="str">
            <v xml:space="preserve">517995 Sal&amp;Wages Exp-Regular Non-Exempt </v>
          </cell>
          <cell r="C38">
            <v>2613285.12</v>
          </cell>
        </row>
        <row r="39">
          <cell r="A39" t="str">
            <v>517996</v>
          </cell>
          <cell r="B39" t="str">
            <v xml:space="preserve">517996 Sal&amp;Wages Exp-Other Comp-Exempt </v>
          </cell>
          <cell r="C39">
            <v>51338.16</v>
          </cell>
        </row>
        <row r="40">
          <cell r="A40" t="str">
            <v>517998</v>
          </cell>
          <cell r="B40" t="str">
            <v xml:space="preserve">517998 Sal&amp;Wages Exp-Overtime Exempt </v>
          </cell>
          <cell r="C40">
            <v>1036.2</v>
          </cell>
        </row>
        <row r="41">
          <cell r="A41" t="str">
            <v>517999</v>
          </cell>
          <cell r="B41" t="str">
            <v xml:space="preserve">517999 Sal&amp;Wages Exp-Regular Exempt </v>
          </cell>
          <cell r="C41">
            <v>9213433.3200000003</v>
          </cell>
        </row>
        <row r="42">
          <cell r="A42" t="str">
            <v>518010</v>
          </cell>
          <cell r="B42" t="str">
            <v xml:space="preserve">518010 Sal/Burden Exp-Pension </v>
          </cell>
          <cell r="C42">
            <v>-223831</v>
          </cell>
        </row>
        <row r="43">
          <cell r="A43" t="str">
            <v>518020</v>
          </cell>
          <cell r="B43" t="str">
            <v xml:space="preserve">518020 Sal/Burden Exp-Medical </v>
          </cell>
          <cell r="C43">
            <v>1126706.68</v>
          </cell>
        </row>
        <row r="44">
          <cell r="A44" t="str">
            <v>518030</v>
          </cell>
          <cell r="B44" t="str">
            <v xml:space="preserve">518030 Sal/Burden Exp-Post Retirement </v>
          </cell>
          <cell r="C44">
            <v>536250</v>
          </cell>
        </row>
        <row r="45">
          <cell r="A45" t="str">
            <v>518070</v>
          </cell>
          <cell r="B45" t="str">
            <v xml:space="preserve">518070 Sal/Burden Exp-Savings </v>
          </cell>
          <cell r="C45">
            <v>1101687.78</v>
          </cell>
        </row>
        <row r="46">
          <cell r="A46" t="str">
            <v>518090</v>
          </cell>
          <cell r="B46" t="str">
            <v xml:space="preserve">518090 Long-Term Disability </v>
          </cell>
          <cell r="C46">
            <v>32250</v>
          </cell>
        </row>
        <row r="47">
          <cell r="A47" t="str">
            <v>518130</v>
          </cell>
          <cell r="B47" t="str">
            <v xml:space="preserve">518130 Workers Compensation </v>
          </cell>
          <cell r="C47">
            <v>21533.42</v>
          </cell>
        </row>
        <row r="48">
          <cell r="A48" t="str">
            <v>518160</v>
          </cell>
          <cell r="B48" t="str">
            <v xml:space="preserve">518160 Oth Sal &amp; Benefits </v>
          </cell>
          <cell r="C48">
            <v>-92136.67</v>
          </cell>
        </row>
        <row r="49">
          <cell r="A49" t="str">
            <v>518170</v>
          </cell>
          <cell r="B49" t="str">
            <v xml:space="preserve">518170 Sal/Burden Exp-Oth Sal&amp;Ben Misc Cr </v>
          </cell>
          <cell r="C49">
            <v>-1080.2</v>
          </cell>
        </row>
        <row r="50">
          <cell r="A50" t="str">
            <v>522010</v>
          </cell>
          <cell r="B50" t="str">
            <v xml:space="preserve">522010 Employ Rel Exp-Employee Travel </v>
          </cell>
          <cell r="C50">
            <v>244019.72</v>
          </cell>
        </row>
        <row r="51">
          <cell r="A51" t="str">
            <v>522011</v>
          </cell>
          <cell r="B51" t="str">
            <v xml:space="preserve">522011 Employ Rel Exp-Empl Travel-PCard </v>
          </cell>
          <cell r="C51">
            <v>39116.269999999997</v>
          </cell>
        </row>
        <row r="52">
          <cell r="A52" t="str">
            <v>522020</v>
          </cell>
          <cell r="B52" t="str">
            <v xml:space="preserve">522020 Employ Rel Exp-Training </v>
          </cell>
          <cell r="C52">
            <v>84575.97</v>
          </cell>
        </row>
        <row r="53">
          <cell r="A53" t="str">
            <v>522030</v>
          </cell>
          <cell r="B53" t="str">
            <v xml:space="preserve">522030 Employ Rel Exp-Registration </v>
          </cell>
          <cell r="C53">
            <v>13482.95</v>
          </cell>
        </row>
        <row r="54">
          <cell r="A54" t="str">
            <v>522040</v>
          </cell>
          <cell r="B54" t="str">
            <v xml:space="preserve">522040 Employ Rel Exp-Dues &amp; Licences </v>
          </cell>
          <cell r="C54">
            <v>7105.64</v>
          </cell>
        </row>
        <row r="55">
          <cell r="A55" t="str">
            <v>522060</v>
          </cell>
          <cell r="B55" t="str">
            <v xml:space="preserve">522060 Employ Rel Exp-Bus Meals/Ent </v>
          </cell>
          <cell r="C55">
            <v>70320.960000000006</v>
          </cell>
        </row>
        <row r="56">
          <cell r="A56" t="str">
            <v>522061</v>
          </cell>
          <cell r="B56" t="str">
            <v xml:space="preserve">522061 Employ Rel Exp-Bus Meals/Ent-PCard </v>
          </cell>
          <cell r="C56">
            <v>75008.240000000005</v>
          </cell>
        </row>
        <row r="57">
          <cell r="A57" t="str">
            <v>522070</v>
          </cell>
          <cell r="B57" t="str">
            <v xml:space="preserve">522070 Employ Rel Exp-Education </v>
          </cell>
          <cell r="C57">
            <v>17951.25</v>
          </cell>
        </row>
        <row r="58">
          <cell r="A58" t="str">
            <v>522080</v>
          </cell>
          <cell r="B58" t="str">
            <v xml:space="preserve">522080 Employ Rel Exp-Park/In-town Travel </v>
          </cell>
          <cell r="C58">
            <v>402.5</v>
          </cell>
        </row>
        <row r="59">
          <cell r="A59" t="str">
            <v>522090</v>
          </cell>
          <cell r="B59" t="str">
            <v xml:space="preserve">522090 Employ Rel Exp-Awards/Gifts </v>
          </cell>
          <cell r="C59">
            <v>10895.06</v>
          </cell>
        </row>
        <row r="60">
          <cell r="A60" t="str">
            <v>522100</v>
          </cell>
          <cell r="B60" t="str">
            <v xml:space="preserve">522100 Employ Rel Exp-Empl Reloc/Moving </v>
          </cell>
          <cell r="C60">
            <v>33524.89</v>
          </cell>
        </row>
        <row r="61">
          <cell r="A61" t="str">
            <v>522120</v>
          </cell>
          <cell r="B61" t="str">
            <v xml:space="preserve">522120 Employ Rel Exp-Books &amp; Subscript </v>
          </cell>
          <cell r="C61">
            <v>1293.32</v>
          </cell>
        </row>
        <row r="62">
          <cell r="A62" t="str">
            <v>522130</v>
          </cell>
          <cell r="B62" t="str">
            <v xml:space="preserve">522130 Employ Rel Exp-Miscellaneous </v>
          </cell>
          <cell r="C62">
            <v>132361.76999999999</v>
          </cell>
        </row>
        <row r="63">
          <cell r="A63" t="str">
            <v>530010</v>
          </cell>
          <cell r="B63" t="str">
            <v xml:space="preserve">530010 M&amp;S Exp - Non-Inventory </v>
          </cell>
          <cell r="C63">
            <v>679232.62</v>
          </cell>
        </row>
        <row r="64">
          <cell r="A64" t="str">
            <v>530030</v>
          </cell>
          <cell r="B64" t="str">
            <v xml:space="preserve">530030 M&amp;S Exp-Ofc Furniture &amp; Misc Equip </v>
          </cell>
          <cell r="C64">
            <v>27986.93</v>
          </cell>
        </row>
        <row r="65">
          <cell r="A65" t="str">
            <v>530992</v>
          </cell>
          <cell r="B65" t="str">
            <v xml:space="preserve">530992 M&amp;S - Cons Mat Cons </v>
          </cell>
          <cell r="C65">
            <v>1.59</v>
          </cell>
        </row>
        <row r="66">
          <cell r="A66" t="str">
            <v>530995</v>
          </cell>
          <cell r="B66" t="str">
            <v xml:space="preserve">530995 M&amp;S-Gn/Ls form Reval </v>
          </cell>
          <cell r="C66">
            <v>-661.35</v>
          </cell>
        </row>
        <row r="67">
          <cell r="A67" t="str">
            <v>530996</v>
          </cell>
          <cell r="B67" t="str">
            <v xml:space="preserve">530996 M&amp;S-Cost Differences </v>
          </cell>
          <cell r="C67">
            <v>38029.49</v>
          </cell>
        </row>
        <row r="68">
          <cell r="A68" t="str">
            <v>530997</v>
          </cell>
          <cell r="B68" t="str">
            <v xml:space="preserve">530997 M&amp;S-Adj fr Stk Trans </v>
          </cell>
          <cell r="C68">
            <v>9065.23</v>
          </cell>
        </row>
        <row r="69">
          <cell r="A69" t="str">
            <v>530998</v>
          </cell>
          <cell r="B69" t="str">
            <v xml:space="preserve">530998 M&amp;S-Scrapping/Dest </v>
          </cell>
          <cell r="C69">
            <v>-6750.61</v>
          </cell>
        </row>
        <row r="70">
          <cell r="A70" t="str">
            <v>530999</v>
          </cell>
          <cell r="B70" t="str">
            <v xml:space="preserve">530999 M&amp;S Expenses - Inventory Issued </v>
          </cell>
          <cell r="C70">
            <v>461385.26</v>
          </cell>
        </row>
        <row r="71">
          <cell r="A71" t="str">
            <v>532020</v>
          </cell>
          <cell r="B71" t="str">
            <v xml:space="preserve">532020 M&amp;S Exp-Equipment </v>
          </cell>
          <cell r="C71">
            <v>1861.85</v>
          </cell>
        </row>
        <row r="72">
          <cell r="A72" t="str">
            <v>533010</v>
          </cell>
          <cell r="B72" t="str">
            <v xml:space="preserve">533010 M&amp;S Exp-Computer Hardware </v>
          </cell>
          <cell r="C72">
            <v>2812360.45</v>
          </cell>
        </row>
        <row r="73">
          <cell r="A73" t="str">
            <v>533020</v>
          </cell>
          <cell r="B73" t="str">
            <v xml:space="preserve">533020 M&amp;S Exp-Computr Softwr &amp; Upgrades </v>
          </cell>
          <cell r="C73">
            <v>356174.06</v>
          </cell>
        </row>
        <row r="74">
          <cell r="A74" t="str">
            <v>535010</v>
          </cell>
          <cell r="B74" t="str">
            <v xml:space="preserve">535010 M&amp;S Exp-Office Supplies </v>
          </cell>
          <cell r="C74">
            <v>133513.85999999999</v>
          </cell>
        </row>
        <row r="75">
          <cell r="A75" t="str">
            <v>535015</v>
          </cell>
          <cell r="B75" t="str">
            <v xml:space="preserve">535015 M&amp;S Expenses - P-Card </v>
          </cell>
          <cell r="C75">
            <v>120850.68</v>
          </cell>
        </row>
        <row r="76">
          <cell r="A76" t="str">
            <v>540010</v>
          </cell>
          <cell r="B76" t="str">
            <v xml:space="preserve">540010 Contr&amp;Svcs Exp-Maint Svcs-Oth </v>
          </cell>
          <cell r="C76">
            <v>295077.59999999998</v>
          </cell>
        </row>
        <row r="77">
          <cell r="A77" t="str">
            <v>540050</v>
          </cell>
          <cell r="B77" t="str">
            <v xml:space="preserve">540050 Contr&amp;Svcs Exp-Construct Svcs </v>
          </cell>
          <cell r="C77">
            <v>123865.83</v>
          </cell>
        </row>
        <row r="78">
          <cell r="A78" t="str">
            <v>543010</v>
          </cell>
          <cell r="B78" t="str">
            <v xml:space="preserve">543010 Contr&amp;Svcs Exp-Prof Svcs-Ded </v>
          </cell>
          <cell r="C78">
            <v>2465552.4500000002</v>
          </cell>
        </row>
        <row r="79">
          <cell r="A79" t="str">
            <v>543040</v>
          </cell>
          <cell r="B79" t="str">
            <v xml:space="preserve">543040 Contr&amp;Svcs Exp - Admin Svcs </v>
          </cell>
          <cell r="C79">
            <v>7493.1</v>
          </cell>
        </row>
        <row r="80">
          <cell r="A80" t="str">
            <v>543050</v>
          </cell>
          <cell r="B80" t="str">
            <v xml:space="preserve">543050 Contr&amp;Svcs Exp-Technical Svcs </v>
          </cell>
          <cell r="C80">
            <v>1248223.94</v>
          </cell>
        </row>
        <row r="81">
          <cell r="A81" t="str">
            <v>543060</v>
          </cell>
          <cell r="B81" t="str">
            <v xml:space="preserve">543060 Contr&amp;Svcs Exp-Training Svcs </v>
          </cell>
          <cell r="C81">
            <v>18335.34</v>
          </cell>
        </row>
        <row r="82">
          <cell r="A82" t="str">
            <v>543070</v>
          </cell>
          <cell r="B82" t="str">
            <v xml:space="preserve">543070 Contr&amp;Svcs Exp-Storage Svcs </v>
          </cell>
          <cell r="C82">
            <v>7838.68</v>
          </cell>
        </row>
        <row r="83">
          <cell r="A83" t="str">
            <v>543150</v>
          </cell>
          <cell r="B83" t="str">
            <v xml:space="preserve">543150 Contr&amp;Svcs Exp-Legal Services </v>
          </cell>
          <cell r="C83">
            <v>79.400000000000006</v>
          </cell>
        </row>
        <row r="84">
          <cell r="A84" t="str">
            <v>545010</v>
          </cell>
          <cell r="B84" t="str">
            <v xml:space="preserve">545010 Contr&amp;Svcs Exp-Property Services </v>
          </cell>
          <cell r="C84">
            <v>5569.46</v>
          </cell>
        </row>
        <row r="85">
          <cell r="A85" t="str">
            <v>545040</v>
          </cell>
          <cell r="B85" t="str">
            <v xml:space="preserve">545040 Contr&amp;Svcs Exp-Additns/Alt/Removal </v>
          </cell>
          <cell r="C85">
            <v>77334.679999999993</v>
          </cell>
        </row>
        <row r="86">
          <cell r="A86" t="str">
            <v>545045</v>
          </cell>
          <cell r="B86" t="str">
            <v xml:space="preserve">545045 Contr&amp;Svcs Exp-Building Maint Serv </v>
          </cell>
          <cell r="C86">
            <v>135590.07</v>
          </cell>
        </row>
        <row r="87">
          <cell r="A87" t="str">
            <v>545050</v>
          </cell>
          <cell r="B87" t="str">
            <v xml:space="preserve">545050 Cont/Sv-Vending/Ice </v>
          </cell>
          <cell r="C87">
            <v>20074.330000000002</v>
          </cell>
        </row>
        <row r="88">
          <cell r="A88" t="str">
            <v>545060</v>
          </cell>
          <cell r="B88" t="str">
            <v xml:space="preserve">545060 Contr&amp;Svcs Exp-Elevator Services </v>
          </cell>
          <cell r="C88">
            <v>12506.01</v>
          </cell>
        </row>
        <row r="89">
          <cell r="A89" t="str">
            <v>545070</v>
          </cell>
          <cell r="B89" t="str">
            <v xml:space="preserve">545070 Contr&amp;Svcs Exp-Janitorial Services </v>
          </cell>
          <cell r="C89">
            <v>301421.65000000002</v>
          </cell>
        </row>
        <row r="90">
          <cell r="A90" t="str">
            <v>545080</v>
          </cell>
          <cell r="B90" t="str">
            <v xml:space="preserve">545080 Contr&amp;Svcs Exp-Pest Control </v>
          </cell>
          <cell r="C90">
            <v>2997.26</v>
          </cell>
        </row>
        <row r="91">
          <cell r="A91" t="str">
            <v>545090</v>
          </cell>
          <cell r="B91" t="str">
            <v xml:space="preserve">545090 Cont/Sv Sec Elect </v>
          </cell>
          <cell r="C91">
            <v>66832.740000000005</v>
          </cell>
        </row>
        <row r="92">
          <cell r="A92" t="str">
            <v>545100</v>
          </cell>
          <cell r="B92" t="str">
            <v xml:space="preserve">545100 Contr&amp;Svcs Exp-Security Owned </v>
          </cell>
          <cell r="C92">
            <v>766358.63</v>
          </cell>
        </row>
        <row r="93">
          <cell r="A93" t="str">
            <v>545105</v>
          </cell>
          <cell r="B93" t="str">
            <v xml:space="preserve">545105 Contr&amp;Svcs Exp-Trash Removal </v>
          </cell>
          <cell r="C93">
            <v>61504.08</v>
          </cell>
        </row>
        <row r="94">
          <cell r="A94" t="str">
            <v>545110</v>
          </cell>
          <cell r="B94" t="str">
            <v xml:space="preserve">545110 Contr&amp;Svcs Exp-Landscaping Svcs </v>
          </cell>
          <cell r="C94">
            <v>64447.97</v>
          </cell>
        </row>
        <row r="95">
          <cell r="A95" t="str">
            <v>545115</v>
          </cell>
          <cell r="B95" t="str">
            <v xml:space="preserve">545115 Contr&amp;Svcs Exp-Air Cond/Heating </v>
          </cell>
          <cell r="C95">
            <v>46485.06</v>
          </cell>
        </row>
        <row r="96">
          <cell r="A96" t="str">
            <v>545160</v>
          </cell>
          <cell r="B96" t="str">
            <v xml:space="preserve">545160 Contr&amp;Svcs Exp-Software Maint </v>
          </cell>
          <cell r="C96">
            <v>750542.47</v>
          </cell>
        </row>
        <row r="97">
          <cell r="A97" t="str">
            <v>545170</v>
          </cell>
          <cell r="B97" t="str">
            <v xml:space="preserve">545170 Contr&amp;Svcs Exp-Hardware Maint </v>
          </cell>
          <cell r="C97">
            <v>228804.09</v>
          </cell>
        </row>
        <row r="98">
          <cell r="A98" t="str">
            <v>545510</v>
          </cell>
          <cell r="B98" t="str">
            <v xml:space="preserve">545510 Contr&amp;Svcs Exp-IT Services </v>
          </cell>
          <cell r="C98">
            <v>-67842</v>
          </cell>
        </row>
        <row r="99">
          <cell r="A99" t="str">
            <v>546010</v>
          </cell>
          <cell r="B99" t="str">
            <v xml:space="preserve">546010 Contr&amp;Svcs Exp-Other Services </v>
          </cell>
          <cell r="C99">
            <v>1837076.5</v>
          </cell>
        </row>
        <row r="100">
          <cell r="A100" t="str">
            <v>550020</v>
          </cell>
          <cell r="B100" t="str">
            <v xml:space="preserve">550020 Adm &amp; Gen Exp - Miscellaneous </v>
          </cell>
          <cell r="C100">
            <v>70715.490000000005</v>
          </cell>
        </row>
        <row r="101">
          <cell r="A101" t="str">
            <v>550025</v>
          </cell>
          <cell r="B101" t="str">
            <v xml:space="preserve">550025 A &amp; G Exp-Meeting Exp </v>
          </cell>
          <cell r="C101">
            <v>655.61</v>
          </cell>
        </row>
        <row r="102">
          <cell r="A102" t="str">
            <v>550040</v>
          </cell>
          <cell r="B102" t="str">
            <v xml:space="preserve">550040 A &amp; G Exp-Postage/Courier Svcs </v>
          </cell>
          <cell r="C102">
            <v>183453.75</v>
          </cell>
        </row>
        <row r="103">
          <cell r="A103" t="str">
            <v>550050</v>
          </cell>
          <cell r="B103" t="str">
            <v xml:space="preserve">550050 A &amp; G Exp-Bank Charges &amp; Fees </v>
          </cell>
          <cell r="C103">
            <v>26682.74</v>
          </cell>
        </row>
        <row r="104">
          <cell r="A104" t="str">
            <v>550080</v>
          </cell>
          <cell r="B104" t="str">
            <v xml:space="preserve">550080 A &amp; G Exp-Club Membership &amp; Exp </v>
          </cell>
          <cell r="C104">
            <v>21080.28</v>
          </cell>
        </row>
        <row r="105">
          <cell r="A105" t="str">
            <v>550090</v>
          </cell>
          <cell r="B105" t="str">
            <v xml:space="preserve">550090 A &amp; G Exp-Empl Reimburse-Veh Exp </v>
          </cell>
          <cell r="C105">
            <v>25</v>
          </cell>
        </row>
        <row r="106">
          <cell r="A106" t="str">
            <v>550100</v>
          </cell>
          <cell r="B106" t="str">
            <v xml:space="preserve">550100 A &amp; G Exp-Freight </v>
          </cell>
          <cell r="C106">
            <v>799046.98</v>
          </cell>
        </row>
        <row r="107">
          <cell r="A107" t="str">
            <v>559950</v>
          </cell>
          <cell r="B107" t="str">
            <v xml:space="preserve">559950 A &amp; G Exp-Capitalized Labor </v>
          </cell>
          <cell r="C107">
            <v>144796.5</v>
          </cell>
        </row>
        <row r="108">
          <cell r="A108" t="str">
            <v>559951</v>
          </cell>
          <cell r="B108" t="str">
            <v xml:space="preserve">559951 A &amp; G Exp-Capitalized Materials </v>
          </cell>
          <cell r="C108">
            <v>-3110956.37</v>
          </cell>
        </row>
        <row r="109">
          <cell r="A109" t="str">
            <v>559952</v>
          </cell>
          <cell r="B109" t="str">
            <v xml:space="preserve">559952 A &amp; G Exp-Capitalized AFUDC-Debt </v>
          </cell>
          <cell r="C109">
            <v>-5271.8</v>
          </cell>
        </row>
        <row r="110">
          <cell r="A110" t="str">
            <v>559953</v>
          </cell>
          <cell r="B110" t="str">
            <v xml:space="preserve">559953 A &amp; G Exp-Capitalized AFUDC-Equity </v>
          </cell>
          <cell r="C110">
            <v>-10158.719999999999</v>
          </cell>
        </row>
        <row r="111">
          <cell r="A111" t="str">
            <v>559954</v>
          </cell>
          <cell r="B111" t="str">
            <v xml:space="preserve">559954 A &amp; G Exp-Capitalized Other Exp </v>
          </cell>
          <cell r="C111">
            <v>-3306839.36</v>
          </cell>
        </row>
        <row r="112">
          <cell r="A112" t="str">
            <v>559961</v>
          </cell>
          <cell r="B112" t="str">
            <v xml:space="preserve">559961 A &amp; G Exp-Deferred Materials </v>
          </cell>
          <cell r="C112">
            <v>-68704.039999999994</v>
          </cell>
        </row>
        <row r="113">
          <cell r="A113" t="str">
            <v>559962</v>
          </cell>
          <cell r="B113" t="str">
            <v xml:space="preserve">559962 A &amp; G Exp-Deferred AFUDC-Debt </v>
          </cell>
          <cell r="C113">
            <v>-1163.97</v>
          </cell>
        </row>
        <row r="114">
          <cell r="A114" t="str">
            <v>559963</v>
          </cell>
          <cell r="B114" t="str">
            <v xml:space="preserve">559963 A &amp; G Exp-Deferred AFUDC-Equity </v>
          </cell>
          <cell r="C114">
            <v>-2259.7399999999998</v>
          </cell>
        </row>
        <row r="115">
          <cell r="A115" t="str">
            <v>559964</v>
          </cell>
          <cell r="B115" t="str">
            <v xml:space="preserve">559964 A &amp; G Exp-Deferred Other Exp </v>
          </cell>
          <cell r="C115">
            <v>-49945.54</v>
          </cell>
        </row>
        <row r="116">
          <cell r="A116" t="str">
            <v>559996</v>
          </cell>
          <cell r="B116" t="str">
            <v xml:space="preserve">559996 A &amp; G Exp-Lost Cash Discount </v>
          </cell>
          <cell r="C116">
            <v>-5.05</v>
          </cell>
        </row>
        <row r="117">
          <cell r="A117" t="str">
            <v>560020</v>
          </cell>
          <cell r="B117" t="str">
            <v xml:space="preserve">560020 Claims/Settlements </v>
          </cell>
          <cell r="C117">
            <v>1429.43</v>
          </cell>
        </row>
        <row r="118">
          <cell r="A118" t="str">
            <v>560030</v>
          </cell>
          <cell r="B118" t="str">
            <v xml:space="preserve">560030 Insurance Exp-Blanket Crime </v>
          </cell>
          <cell r="C118">
            <v>2620.59</v>
          </cell>
        </row>
        <row r="119">
          <cell r="A119" t="str">
            <v>560050</v>
          </cell>
          <cell r="B119" t="str">
            <v xml:space="preserve">560050 Insurance Exp-Boiler </v>
          </cell>
          <cell r="C119">
            <v>10689.06</v>
          </cell>
        </row>
        <row r="120">
          <cell r="A120" t="str">
            <v>560060</v>
          </cell>
          <cell r="B120" t="str">
            <v xml:space="preserve">560060 Insurance Exp-Business Travel </v>
          </cell>
          <cell r="C120">
            <v>1686.18</v>
          </cell>
        </row>
        <row r="121">
          <cell r="A121" t="str">
            <v>560070</v>
          </cell>
          <cell r="B121" t="str">
            <v xml:space="preserve">560070 Insurance Exp-Excess Liability </v>
          </cell>
          <cell r="C121">
            <v>20240.400000000001</v>
          </cell>
        </row>
        <row r="122">
          <cell r="A122" t="str">
            <v>560090</v>
          </cell>
          <cell r="B122" t="str">
            <v xml:space="preserve">560090 Insurance Exp-General Liability </v>
          </cell>
          <cell r="C122">
            <v>2039.63</v>
          </cell>
        </row>
        <row r="123">
          <cell r="A123" t="str">
            <v>560110</v>
          </cell>
          <cell r="B123" t="str">
            <v xml:space="preserve">560110 Insurance Exp-Property </v>
          </cell>
          <cell r="C123">
            <v>19571.669999999998</v>
          </cell>
        </row>
        <row r="124">
          <cell r="A124" t="str">
            <v>560120</v>
          </cell>
          <cell r="B124" t="str">
            <v xml:space="preserve">560120 Insurance Exp-Umbrella Liability </v>
          </cell>
          <cell r="C124">
            <v>-419.43</v>
          </cell>
        </row>
        <row r="125">
          <cell r="A125" t="str">
            <v>562130</v>
          </cell>
          <cell r="B125" t="str">
            <v xml:space="preserve">562130 Cust&amp;Mktg Exp-Repo &amp; Collection </v>
          </cell>
          <cell r="C125">
            <v>7</v>
          </cell>
        </row>
        <row r="126">
          <cell r="A126" t="str">
            <v>562140</v>
          </cell>
          <cell r="B126" t="str">
            <v xml:space="preserve">562140 Cust&amp;Mktg Exp-Advertising-Gen </v>
          </cell>
          <cell r="C126">
            <v>20</v>
          </cell>
        </row>
        <row r="127">
          <cell r="A127" t="str">
            <v>565020</v>
          </cell>
          <cell r="B127" t="str">
            <v xml:space="preserve">565020 Repairs &amp; Maintenance-Corrective </v>
          </cell>
          <cell r="C127">
            <v>5801.14</v>
          </cell>
        </row>
        <row r="128">
          <cell r="A128" t="str">
            <v>565030</v>
          </cell>
          <cell r="B128" t="str">
            <v xml:space="preserve">565030 Repairs &amp; Maintenance-Preventative </v>
          </cell>
          <cell r="C128">
            <v>195287.94</v>
          </cell>
        </row>
        <row r="129">
          <cell r="A129" t="str">
            <v>566010</v>
          </cell>
          <cell r="B129" t="str">
            <v xml:space="preserve">566010 Donations-Cash </v>
          </cell>
          <cell r="C129">
            <v>41.5</v>
          </cell>
        </row>
        <row r="130">
          <cell r="A130" t="str">
            <v>571010</v>
          </cell>
          <cell r="B130" t="str">
            <v xml:space="preserve">571010 Utilities Expenses - Electricity </v>
          </cell>
          <cell r="C130">
            <v>2555.61</v>
          </cell>
        </row>
        <row r="131">
          <cell r="A131" t="str">
            <v>571020</v>
          </cell>
          <cell r="B131" t="str">
            <v xml:space="preserve">571020 Utilities Exp-Telephone </v>
          </cell>
          <cell r="C131">
            <v>2902711.48</v>
          </cell>
        </row>
        <row r="132">
          <cell r="A132" t="str">
            <v>571040</v>
          </cell>
          <cell r="B132" t="str">
            <v xml:space="preserve">571040 Utilities Expenses - Water </v>
          </cell>
          <cell r="C132">
            <v>28290.45</v>
          </cell>
        </row>
        <row r="133">
          <cell r="A133" t="str">
            <v>571050</v>
          </cell>
          <cell r="B133" t="str">
            <v xml:space="preserve">571050 Utilities Exp-Other </v>
          </cell>
          <cell r="C133">
            <v>98507</v>
          </cell>
        </row>
        <row r="134">
          <cell r="A134" t="str">
            <v>572010</v>
          </cell>
          <cell r="B134" t="str">
            <v xml:space="preserve">572010 Rental &amp; Lease Exp-Office </v>
          </cell>
          <cell r="C134">
            <v>76769.03</v>
          </cell>
        </row>
        <row r="135">
          <cell r="A135" t="str">
            <v>621011</v>
          </cell>
          <cell r="B135" t="str">
            <v xml:space="preserve">621011 Information Technology </v>
          </cell>
          <cell r="C135">
            <v>-1309536.18</v>
          </cell>
        </row>
        <row r="136">
          <cell r="A136" t="str">
            <v>621012</v>
          </cell>
          <cell r="B136" t="str">
            <v xml:space="preserve">621012 Purchasing &amp; Logistics </v>
          </cell>
          <cell r="C136">
            <v>-805444.36</v>
          </cell>
        </row>
        <row r="137">
          <cell r="A137" t="str">
            <v>621013</v>
          </cell>
          <cell r="B137" t="str">
            <v xml:space="preserve">621013 Office Support Services </v>
          </cell>
          <cell r="C137">
            <v>-126394.83</v>
          </cell>
        </row>
        <row r="138">
          <cell r="A138" t="str">
            <v>621014</v>
          </cell>
          <cell r="B138" t="str">
            <v xml:space="preserve">621014 Facilities Management </v>
          </cell>
          <cell r="C138">
            <v>-1763047.3</v>
          </cell>
        </row>
        <row r="139">
          <cell r="A139" t="str">
            <v>621015</v>
          </cell>
          <cell r="B139" t="str">
            <v xml:space="preserve">621015 Security Services </v>
          </cell>
          <cell r="C139">
            <v>-621892.44999999995</v>
          </cell>
        </row>
        <row r="140">
          <cell r="A140" t="str">
            <v>621016</v>
          </cell>
          <cell r="B140" t="str">
            <v xml:space="preserve">621016 Fleet Maintenance </v>
          </cell>
          <cell r="C140">
            <v>117414.76</v>
          </cell>
        </row>
        <row r="141">
          <cell r="A141" t="str">
            <v>621017</v>
          </cell>
          <cell r="B141" t="str">
            <v xml:space="preserve">621017 Fleet Adj, Damg, Mod </v>
          </cell>
          <cell r="C141">
            <v>5952.89</v>
          </cell>
        </row>
        <row r="142">
          <cell r="A142" t="str">
            <v>621023</v>
          </cell>
          <cell r="B142" t="str">
            <v xml:space="preserve">621023 Shops </v>
          </cell>
          <cell r="C142">
            <v>40881.42</v>
          </cell>
        </row>
        <row r="143">
          <cell r="A143" t="str">
            <v>641001</v>
          </cell>
          <cell r="B143" t="str">
            <v xml:space="preserve">641001 Construction Overhead </v>
          </cell>
          <cell r="C143">
            <v>3815.89</v>
          </cell>
        </row>
        <row r="144">
          <cell r="A144" t="str">
            <v>641002</v>
          </cell>
          <cell r="B144" t="str">
            <v xml:space="preserve">641002 Stores Overhead </v>
          </cell>
          <cell r="C144">
            <v>-3149855.26</v>
          </cell>
        </row>
        <row r="145">
          <cell r="A145" t="str">
            <v>641003</v>
          </cell>
          <cell r="B145" t="str">
            <v xml:space="preserve">641003 Transportation Overhead </v>
          </cell>
          <cell r="C145">
            <v>2810.34</v>
          </cell>
        </row>
        <row r="146">
          <cell r="A146" t="str">
            <v>642006</v>
          </cell>
          <cell r="B146" t="str">
            <v xml:space="preserve">642006 Projects </v>
          </cell>
          <cell r="C146">
            <v>-2999093.35</v>
          </cell>
        </row>
        <row r="147">
          <cell r="A147" t="str">
            <v>642051</v>
          </cell>
          <cell r="B147" t="str">
            <v xml:space="preserve">642051 Investment Recovery </v>
          </cell>
          <cell r="C147">
            <v>-78440.800000000003</v>
          </cell>
        </row>
        <row r="148">
          <cell r="A148" t="str">
            <v>642052</v>
          </cell>
          <cell r="B148" t="str">
            <v xml:space="preserve">642052 Financial Transactions Fixed </v>
          </cell>
          <cell r="C148">
            <v>-1902323.49</v>
          </cell>
        </row>
        <row r="149">
          <cell r="A149" t="str">
            <v>642053</v>
          </cell>
          <cell r="B149" t="str">
            <v xml:space="preserve">642053 Shared Services Admin &amp; X-Charges </v>
          </cell>
          <cell r="C149">
            <v>-2128813.38</v>
          </cell>
        </row>
        <row r="150">
          <cell r="A150" t="str">
            <v>642057</v>
          </cell>
          <cell r="B150" t="str">
            <v xml:space="preserve">642057 Office Support Services - Fixed </v>
          </cell>
          <cell r="C150">
            <v>-16263.48</v>
          </cell>
        </row>
        <row r="151">
          <cell r="A151" t="str">
            <v>642058</v>
          </cell>
          <cell r="B151" t="str">
            <v xml:space="preserve">642058 Facility Management - Fixed </v>
          </cell>
          <cell r="C151">
            <v>-11580.27</v>
          </cell>
        </row>
        <row r="152">
          <cell r="A152" t="str">
            <v>642059</v>
          </cell>
          <cell r="B152" t="str">
            <v xml:space="preserve">642059 Facility Operations &amp; Maint. </v>
          </cell>
          <cell r="C152">
            <v>-849224.04</v>
          </cell>
        </row>
        <row r="153">
          <cell r="A153" t="str">
            <v>642060</v>
          </cell>
          <cell r="B153" t="str">
            <v xml:space="preserve">642060 Security Services </v>
          </cell>
          <cell r="C153">
            <v>-496990.05</v>
          </cell>
        </row>
        <row r="154">
          <cell r="A154" t="str">
            <v>642061</v>
          </cell>
          <cell r="B154" t="str">
            <v xml:space="preserve">642061 Purchasing/Contract Services </v>
          </cell>
          <cell r="C154">
            <v>-939338.53</v>
          </cell>
        </row>
        <row r="155">
          <cell r="A155" t="str">
            <v>642062</v>
          </cell>
          <cell r="B155" t="str">
            <v xml:space="preserve">642062 Material Logistics </v>
          </cell>
          <cell r="C155">
            <v>-763314.21</v>
          </cell>
        </row>
        <row r="156">
          <cell r="A156" t="str">
            <v>642066</v>
          </cell>
          <cell r="B156" t="str">
            <v xml:space="preserve">642066 Purchasing &amp; Materials Mgmt </v>
          </cell>
          <cell r="C156">
            <v>-20625.05</v>
          </cell>
        </row>
        <row r="157">
          <cell r="A157" t="str">
            <v>642071</v>
          </cell>
          <cell r="B157" t="str">
            <v xml:space="preserve">642071 Fleet Allocation </v>
          </cell>
          <cell r="C157">
            <v>53968.39</v>
          </cell>
        </row>
        <row r="158">
          <cell r="A158" t="str">
            <v>642078</v>
          </cell>
          <cell r="B158" t="str">
            <v xml:space="preserve">642078 Labor Allocation </v>
          </cell>
          <cell r="C158">
            <v>65.5</v>
          </cell>
        </row>
        <row r="159">
          <cell r="A159" t="str">
            <v>642088</v>
          </cell>
          <cell r="B159" t="str">
            <v xml:space="preserve">642088 Convenience Copiers </v>
          </cell>
          <cell r="C159">
            <v>-183107.01</v>
          </cell>
        </row>
        <row r="160">
          <cell r="A160" t="str">
            <v>642089</v>
          </cell>
          <cell r="B160" t="str">
            <v xml:space="preserve">642089 Appliance Sales </v>
          </cell>
          <cell r="C160">
            <v>-42020.25</v>
          </cell>
        </row>
        <row r="161">
          <cell r="A161" t="str">
            <v>642094</v>
          </cell>
          <cell r="B161" t="str">
            <v xml:space="preserve">642094 Internal Allocation </v>
          </cell>
          <cell r="C161">
            <v>1604850</v>
          </cell>
        </row>
        <row r="162">
          <cell r="A162" t="str">
            <v>642097</v>
          </cell>
          <cell r="B162" t="str">
            <v xml:space="preserve">642097 Mail Services </v>
          </cell>
          <cell r="C162">
            <v>-323976.51</v>
          </cell>
        </row>
        <row r="163">
          <cell r="A163" t="str">
            <v>642098</v>
          </cell>
          <cell r="B163" t="str">
            <v xml:space="preserve">642098 Records Management </v>
          </cell>
          <cell r="C163">
            <v>-91835.22</v>
          </cell>
        </row>
        <row r="164">
          <cell r="A164" t="str">
            <v>642099</v>
          </cell>
          <cell r="B164" t="str">
            <v xml:space="preserve">642099 IT Admin &amp; X-Charges </v>
          </cell>
          <cell r="C164">
            <v>-906770.94</v>
          </cell>
        </row>
        <row r="165">
          <cell r="A165" t="str">
            <v>643001</v>
          </cell>
          <cell r="B165" t="str">
            <v xml:space="preserve">643001 Labor-ST-IntActAlloc </v>
          </cell>
          <cell r="C165">
            <v>51711.91</v>
          </cell>
        </row>
        <row r="166">
          <cell r="A166" t="str">
            <v>643002</v>
          </cell>
          <cell r="B166" t="str">
            <v xml:space="preserve">643002 Labor 1 1/2-IntActAl </v>
          </cell>
          <cell r="C166">
            <v>13311.83</v>
          </cell>
        </row>
        <row r="167">
          <cell r="A167" t="str">
            <v>643003</v>
          </cell>
          <cell r="B167" t="str">
            <v xml:space="preserve">643003 Labor-DBL-IntActAll </v>
          </cell>
          <cell r="C167">
            <v>2400.96</v>
          </cell>
        </row>
        <row r="168">
          <cell r="A168" t="str">
            <v>643004</v>
          </cell>
          <cell r="B168" t="str">
            <v xml:space="preserve">643004 Billable Hours </v>
          </cell>
          <cell r="C168">
            <v>-1553659.8</v>
          </cell>
        </row>
        <row r="169">
          <cell r="A169" t="str">
            <v>643009</v>
          </cell>
          <cell r="B169" t="str">
            <v xml:space="preserve">643009 Internal Audit Department Labor </v>
          </cell>
          <cell r="C169">
            <v>62544.33</v>
          </cell>
        </row>
        <row r="170">
          <cell r="A170" t="str">
            <v>643501</v>
          </cell>
          <cell r="B170" t="str">
            <v xml:space="preserve">643501 Fleet Fuel </v>
          </cell>
          <cell r="C170">
            <v>9537.59</v>
          </cell>
        </row>
        <row r="171">
          <cell r="A171" t="str">
            <v>643502</v>
          </cell>
          <cell r="B171" t="str">
            <v xml:space="preserve">643502 Fleet Pool Vehicles </v>
          </cell>
          <cell r="C171">
            <v>5673.74</v>
          </cell>
        </row>
        <row r="172">
          <cell r="A172" t="str">
            <v>643503</v>
          </cell>
          <cell r="B172" t="str">
            <v xml:space="preserve">643503 Training </v>
          </cell>
          <cell r="C172">
            <v>21775.919999999998</v>
          </cell>
        </row>
        <row r="173">
          <cell r="A173" t="str">
            <v>643505</v>
          </cell>
          <cell r="B173" t="str">
            <v xml:space="preserve">643505 Facility ED&amp;C Services </v>
          </cell>
          <cell r="C173">
            <v>-92578.36</v>
          </cell>
        </row>
        <row r="174">
          <cell r="A174" t="str">
            <v>643506</v>
          </cell>
          <cell r="B174" t="str">
            <v xml:space="preserve">643506 Office Support Srvs Variable </v>
          </cell>
          <cell r="C174">
            <v>-6</v>
          </cell>
        </row>
        <row r="175">
          <cell r="A175" t="str">
            <v>643507</v>
          </cell>
          <cell r="B175" t="str">
            <v xml:space="preserve">643507 IT Solutions Delivery </v>
          </cell>
          <cell r="C175">
            <v>-5851371</v>
          </cell>
        </row>
        <row r="176">
          <cell r="A176" t="str">
            <v>643508</v>
          </cell>
          <cell r="B176" t="str">
            <v xml:space="preserve">643508 IT Desktop Support </v>
          </cell>
          <cell r="C176">
            <v>-9052970.9700000007</v>
          </cell>
        </row>
        <row r="177">
          <cell r="A177" t="str">
            <v>643509</v>
          </cell>
          <cell r="B177" t="str">
            <v xml:space="preserve">643509 Customer Billings / Inserts </v>
          </cell>
          <cell r="C177">
            <v>-311200.84000000003</v>
          </cell>
        </row>
        <row r="178">
          <cell r="A178" t="str">
            <v>643510</v>
          </cell>
          <cell r="B178" t="str">
            <v xml:space="preserve">643510 IT Telecom Services </v>
          </cell>
          <cell r="C178">
            <v>-3650810.31</v>
          </cell>
        </row>
        <row r="179">
          <cell r="A179" t="str">
            <v>643517</v>
          </cell>
          <cell r="B179" t="str">
            <v xml:space="preserve">643517 IT Training </v>
          </cell>
          <cell r="C179">
            <v>-1669.36</v>
          </cell>
        </row>
        <row r="180">
          <cell r="A180" t="str">
            <v>643519</v>
          </cell>
          <cell r="B180" t="str">
            <v xml:space="preserve">643519 Graphics </v>
          </cell>
          <cell r="C180">
            <v>-65531.4</v>
          </cell>
        </row>
        <row r="181">
          <cell r="A181" t="str">
            <v>643520</v>
          </cell>
          <cell r="B181" t="str">
            <v xml:space="preserve">643520 Fine Printing </v>
          </cell>
          <cell r="C181">
            <v>-79416</v>
          </cell>
        </row>
        <row r="182">
          <cell r="A182" t="str">
            <v>643521</v>
          </cell>
          <cell r="B182" t="str">
            <v xml:space="preserve">643521 Office Supplies </v>
          </cell>
          <cell r="C182">
            <v>-217795.05</v>
          </cell>
        </row>
        <row r="183">
          <cell r="A183" t="str">
            <v>643524</v>
          </cell>
          <cell r="B183" t="str">
            <v xml:space="preserve">643524 Document Services </v>
          </cell>
          <cell r="C183">
            <v>-400692</v>
          </cell>
        </row>
        <row r="184">
          <cell r="A184" t="str">
            <v>643526</v>
          </cell>
          <cell r="B184" t="str">
            <v xml:space="preserve">643526 Forms Design and Management </v>
          </cell>
          <cell r="C184">
            <v>-86947.61</v>
          </cell>
        </row>
        <row r="185">
          <cell r="A185" t="str">
            <v>702050</v>
          </cell>
          <cell r="B185" t="str">
            <v xml:space="preserve">702050 Depreciation Exp-Transportation </v>
          </cell>
          <cell r="C185">
            <v>120897.11</v>
          </cell>
        </row>
        <row r="186">
          <cell r="A186" t="str">
            <v>708140</v>
          </cell>
          <cell r="B186" t="str">
            <v xml:space="preserve">708140 Interest Expense-Other </v>
          </cell>
          <cell r="C186">
            <v>195.94</v>
          </cell>
        </row>
        <row r="187">
          <cell r="A187" t="str">
            <v>711998</v>
          </cell>
          <cell r="B187" t="str">
            <v xml:space="preserve">711998 Interest Exp-AFUDC Equity </v>
          </cell>
          <cell r="C187">
            <v>12418.46</v>
          </cell>
        </row>
        <row r="188">
          <cell r="A188" t="str">
            <v>711999</v>
          </cell>
          <cell r="B188" t="str">
            <v xml:space="preserve">711999 Interest Exp-AFUDC Debt </v>
          </cell>
          <cell r="C188">
            <v>6435.77</v>
          </cell>
        </row>
        <row r="189">
          <cell r="A189" t="str">
            <v>720030</v>
          </cell>
          <cell r="B189" t="str">
            <v xml:space="preserve">720030 Ind Assoc Fees/Dues </v>
          </cell>
          <cell r="C189">
            <v>-15000</v>
          </cell>
        </row>
        <row r="190">
          <cell r="A190" t="str">
            <v>722010</v>
          </cell>
          <cell r="B190" t="str">
            <v xml:space="preserve">722010 Penalties &amp; Fines </v>
          </cell>
          <cell r="C190">
            <v>12797.58</v>
          </cell>
        </row>
        <row r="191">
          <cell r="A191" t="str">
            <v>722140</v>
          </cell>
          <cell r="B191" t="str">
            <v xml:space="preserve">722140 Misc Taxes Exp </v>
          </cell>
          <cell r="C191">
            <v>9607.99</v>
          </cell>
        </row>
        <row r="192">
          <cell r="A192" t="str">
            <v>722160</v>
          </cell>
          <cell r="B192" t="str">
            <v xml:space="preserve">722160 Other Taxes Exp-FICA </v>
          </cell>
          <cell r="C192">
            <v>1455840.86</v>
          </cell>
        </row>
        <row r="193">
          <cell r="A193" t="str">
            <v>722170</v>
          </cell>
          <cell r="B193" t="str">
            <v xml:space="preserve">722170 Other Taxes Exp-Unemployment </v>
          </cell>
          <cell r="C193">
            <v>237014.56</v>
          </cell>
        </row>
      </sheetData>
      <sheetData sheetId="5" refreshError="1">
        <row r="22">
          <cell r="A22" t="str">
            <v>401010</v>
          </cell>
          <cell r="B22" t="str">
            <v xml:space="preserve">401010 Elec Sales-Residential-Base </v>
          </cell>
          <cell r="C22">
            <v>-46642435.960000001</v>
          </cell>
        </row>
        <row r="23">
          <cell r="A23" t="str">
            <v>401016</v>
          </cell>
          <cell r="B23" t="str">
            <v xml:space="preserve">401016 Elec Sales-Residential-Fuel </v>
          </cell>
          <cell r="C23">
            <v>-8975538.6300000008</v>
          </cell>
        </row>
        <row r="24">
          <cell r="A24" t="str">
            <v>401100</v>
          </cell>
          <cell r="B24" t="str">
            <v xml:space="preserve">401100 Elec Sales-Comm GL-Base </v>
          </cell>
          <cell r="C24">
            <v>-234790.78</v>
          </cell>
        </row>
        <row r="25">
          <cell r="A25" t="str">
            <v>401110</v>
          </cell>
          <cell r="B25" t="str">
            <v xml:space="preserve">401110 Elec Sales-Comm MGS-D-Base </v>
          </cell>
          <cell r="C25">
            <v>-39350873.030000001</v>
          </cell>
        </row>
        <row r="26">
          <cell r="A26" t="str">
            <v>401120</v>
          </cell>
          <cell r="B26" t="str">
            <v xml:space="preserve">401120 Elec Sales-Comm MGS-T-Base </v>
          </cell>
          <cell r="C26">
            <v>-22409.91</v>
          </cell>
        </row>
        <row r="27">
          <cell r="A27" t="str">
            <v>401130</v>
          </cell>
          <cell r="B27" t="str">
            <v xml:space="preserve">401130 Elec Sales-Comm LGS-D-Base </v>
          </cell>
          <cell r="C27">
            <v>-1408340.78</v>
          </cell>
        </row>
        <row r="28">
          <cell r="A28" t="str">
            <v>401150</v>
          </cell>
          <cell r="B28" t="str">
            <v xml:space="preserve">401150 Elec Sales-Comm SPL-Base </v>
          </cell>
          <cell r="C28">
            <v>-116953.23</v>
          </cell>
        </row>
        <row r="29">
          <cell r="A29" t="str">
            <v>401500</v>
          </cell>
          <cell r="B29" t="str">
            <v xml:space="preserve">401500 Elec Sales-S Ind MGS-D-Base </v>
          </cell>
          <cell r="C29">
            <v>-1837876.75</v>
          </cell>
        </row>
        <row r="30">
          <cell r="A30" t="str">
            <v>401510</v>
          </cell>
          <cell r="B30" t="str">
            <v xml:space="preserve">401510 Elec Sales-S Ind MGS-T-Base </v>
          </cell>
          <cell r="C30">
            <v>-320393.57</v>
          </cell>
        </row>
        <row r="31">
          <cell r="A31" t="str">
            <v>401520</v>
          </cell>
          <cell r="B31" t="str">
            <v xml:space="preserve">401520 Elec Sales-S Ind LGS-D-Base </v>
          </cell>
          <cell r="C31">
            <v>-20208661.780000001</v>
          </cell>
        </row>
        <row r="32">
          <cell r="A32" t="str">
            <v>401530</v>
          </cell>
          <cell r="B32" t="str">
            <v xml:space="preserve">401530 Elec Sales-S Ind LGS-T-Base </v>
          </cell>
          <cell r="C32">
            <v>-120746.84</v>
          </cell>
        </row>
        <row r="33">
          <cell r="A33" t="str">
            <v>401540</v>
          </cell>
          <cell r="B33" t="str">
            <v xml:space="preserve">401540 Elec Sales-S Ind SBBLGS-D-Base </v>
          </cell>
          <cell r="C33">
            <v>-19831.45</v>
          </cell>
        </row>
        <row r="34">
          <cell r="A34" t="str">
            <v>401560</v>
          </cell>
          <cell r="B34" t="str">
            <v xml:space="preserve">401560 Elec Sales-S Ind LSEI-Base </v>
          </cell>
          <cell r="C34">
            <v>-219461.37</v>
          </cell>
        </row>
        <row r="35">
          <cell r="A35" t="str">
            <v>401564</v>
          </cell>
          <cell r="B35" t="str">
            <v xml:space="preserve">401564 Elec Sales-S Ind LSEI-Franchise </v>
          </cell>
          <cell r="C35">
            <v>-17757.23</v>
          </cell>
        </row>
        <row r="36">
          <cell r="A36" t="str">
            <v>401670</v>
          </cell>
          <cell r="B36" t="str">
            <v xml:space="preserve">401670 Elec Sales-S Ind SBBMGS-D-Base </v>
          </cell>
          <cell r="C36">
            <v>-6778.7</v>
          </cell>
        </row>
        <row r="37">
          <cell r="A37" t="str">
            <v>402000</v>
          </cell>
          <cell r="B37" t="str">
            <v xml:space="preserve">402000 Elec Sales-Lg Ind LOS-A-Base </v>
          </cell>
          <cell r="C37">
            <v>-6565131.7300000004</v>
          </cell>
        </row>
        <row r="38">
          <cell r="A38" t="str">
            <v>402004</v>
          </cell>
          <cell r="B38" t="str">
            <v xml:space="preserve">402004 Elec Sales-Lg Ind LOS-A-Franch </v>
          </cell>
          <cell r="C38">
            <v>-161589.23000000001</v>
          </cell>
        </row>
        <row r="39">
          <cell r="A39" t="str">
            <v>402010</v>
          </cell>
          <cell r="B39" t="str">
            <v xml:space="preserve">402010 Elec Sales-Lg Ind LOS-B-Base </v>
          </cell>
          <cell r="C39">
            <v>-2516127.83</v>
          </cell>
        </row>
        <row r="40">
          <cell r="A40" t="str">
            <v>402014</v>
          </cell>
          <cell r="B40" t="str">
            <v xml:space="preserve">402014 Elec Sales-Lg Ind LOS-B-Franch </v>
          </cell>
          <cell r="C40">
            <v>-29095.1</v>
          </cell>
        </row>
        <row r="41">
          <cell r="A41" t="str">
            <v>402020</v>
          </cell>
          <cell r="B41" t="str">
            <v xml:space="preserve">402020 Elec Sales-Lg Ind IS-30-Base </v>
          </cell>
          <cell r="C41">
            <v>-682141.05</v>
          </cell>
        </row>
        <row r="42">
          <cell r="A42" t="str">
            <v>402024</v>
          </cell>
          <cell r="B42" t="str">
            <v xml:space="preserve">402024 Elec Sales-Lg Ind IS-30-Franch </v>
          </cell>
          <cell r="C42">
            <v>-32684.2</v>
          </cell>
        </row>
        <row r="43">
          <cell r="A43" t="str">
            <v>402030</v>
          </cell>
          <cell r="B43" t="str">
            <v xml:space="preserve">402030 Elec Sales-Lg Ind ISS-Base </v>
          </cell>
          <cell r="C43">
            <v>-145761.03</v>
          </cell>
        </row>
        <row r="44">
          <cell r="A44" t="str">
            <v>402040</v>
          </cell>
          <cell r="B44" t="str">
            <v xml:space="preserve">402040 Elec Sales-Lg Ind SES-D-Base </v>
          </cell>
          <cell r="C44">
            <v>-44309.72</v>
          </cell>
        </row>
        <row r="45">
          <cell r="A45" t="str">
            <v>402044</v>
          </cell>
          <cell r="B45" t="str">
            <v xml:space="preserve">402044 Elec Sales-Lg Ind SES-D-Franch </v>
          </cell>
          <cell r="C45">
            <v>-3060.5</v>
          </cell>
        </row>
        <row r="46">
          <cell r="A46" t="str">
            <v>402050</v>
          </cell>
          <cell r="B46" t="str">
            <v xml:space="preserve">402050 Elec Sales-Lg Ind SES-T-Base </v>
          </cell>
          <cell r="C46">
            <v>-638822.82999999996</v>
          </cell>
        </row>
        <row r="47">
          <cell r="A47" t="str">
            <v>402054</v>
          </cell>
          <cell r="B47" t="str">
            <v xml:space="preserve">402054 Elec Sales-Lg Ind SES-T-Franch </v>
          </cell>
          <cell r="C47">
            <v>-1974.47</v>
          </cell>
        </row>
        <row r="48">
          <cell r="A48" t="str">
            <v>402060</v>
          </cell>
          <cell r="B48" t="str">
            <v xml:space="preserve">402060 Elec Sales-Lg Ind EIS-D-Base </v>
          </cell>
          <cell r="C48">
            <v>-103723.8</v>
          </cell>
        </row>
        <row r="49">
          <cell r="A49" t="str">
            <v>402070</v>
          </cell>
          <cell r="B49" t="str">
            <v xml:space="preserve">402070 Elec Sales-Lg Ind EIS-T-Base </v>
          </cell>
          <cell r="C49">
            <v>-107533.07</v>
          </cell>
        </row>
        <row r="50">
          <cell r="A50" t="str">
            <v>402080</v>
          </cell>
          <cell r="B50" t="str">
            <v xml:space="preserve">402080 Elec Sales-Lg Ind SCP-Base </v>
          </cell>
          <cell r="C50">
            <v>-3590596.84</v>
          </cell>
        </row>
        <row r="51">
          <cell r="A51" t="str">
            <v>402084</v>
          </cell>
          <cell r="B51" t="str">
            <v xml:space="preserve">402084 Elec Sales-Lg Ind SCP-Franchise </v>
          </cell>
          <cell r="C51">
            <v>-7139.68</v>
          </cell>
        </row>
        <row r="52">
          <cell r="A52" t="str">
            <v>402090</v>
          </cell>
          <cell r="B52" t="str">
            <v xml:space="preserve">402090 Elec Sales-Lg Ind SBBVAR-Base/BRSD </v>
          </cell>
          <cell r="C52">
            <v>17240.46</v>
          </cell>
        </row>
        <row r="53">
          <cell r="A53" t="str">
            <v>402400</v>
          </cell>
          <cell r="B53" t="str">
            <v xml:space="preserve">402400 Elec Sales-Interrupt IS-I-Base </v>
          </cell>
          <cell r="C53">
            <v>-643.16999999999996</v>
          </cell>
        </row>
        <row r="54">
          <cell r="A54" t="str">
            <v>402404</v>
          </cell>
          <cell r="B54" t="str">
            <v xml:space="preserve">402404 Elec Sales-Interrupt IS-I-Franch </v>
          </cell>
          <cell r="C54">
            <v>-3707.31</v>
          </cell>
        </row>
        <row r="55">
          <cell r="A55" t="str">
            <v>402410</v>
          </cell>
          <cell r="B55" t="str">
            <v xml:space="preserve">402410 Elec Sales-Interrupt IS-10-Base </v>
          </cell>
          <cell r="C55">
            <v>-428.78</v>
          </cell>
        </row>
        <row r="56">
          <cell r="A56" t="str">
            <v>402414</v>
          </cell>
          <cell r="B56" t="str">
            <v xml:space="preserve">402414 Elec Sales-Interrupt IS-10-Franch </v>
          </cell>
          <cell r="C56">
            <v>-18140.22</v>
          </cell>
        </row>
        <row r="57">
          <cell r="A57" t="str">
            <v>402424</v>
          </cell>
          <cell r="B57" t="str">
            <v xml:space="preserve">402424 Inter SBI-Franchise </v>
          </cell>
          <cell r="C57">
            <v>-474.11</v>
          </cell>
        </row>
        <row r="58">
          <cell r="A58" t="str">
            <v>402700</v>
          </cell>
          <cell r="B58" t="str">
            <v xml:space="preserve">402700 Elec Sales-Municipal SPL-Base </v>
          </cell>
          <cell r="C58">
            <v>-238377.67</v>
          </cell>
        </row>
        <row r="59">
          <cell r="A59" t="str">
            <v>402710</v>
          </cell>
          <cell r="B59" t="str">
            <v xml:space="preserve">402710 Elec Sales-Public Utility TNP-Base </v>
          </cell>
          <cell r="C59">
            <v>-460879.33</v>
          </cell>
        </row>
        <row r="60">
          <cell r="A60" t="str">
            <v>483010</v>
          </cell>
          <cell r="B60" t="str">
            <v xml:space="preserve">483010 Interest Income </v>
          </cell>
          <cell r="C60">
            <v>-2884.11</v>
          </cell>
        </row>
        <row r="61">
          <cell r="A61" t="str">
            <v>500050</v>
          </cell>
          <cell r="B61" t="str">
            <v xml:space="preserve">500050 Fuel Exp-Nuclear-Reconcilable </v>
          </cell>
          <cell r="C61">
            <v>5540970.6299999999</v>
          </cell>
        </row>
        <row r="62">
          <cell r="A62" t="str">
            <v>515040</v>
          </cell>
          <cell r="B62" t="str">
            <v xml:space="preserve">515040 Sal&amp;Wages Exp-Bonus/Inc-Exempt </v>
          </cell>
          <cell r="C62">
            <v>9712.51</v>
          </cell>
        </row>
        <row r="63">
          <cell r="A63" t="str">
            <v>515060</v>
          </cell>
          <cell r="B63" t="str">
            <v xml:space="preserve">515060 Sal&amp;Wages Exp-Temporary/Contract </v>
          </cell>
          <cell r="C63">
            <v>390</v>
          </cell>
        </row>
        <row r="64">
          <cell r="A64" t="str">
            <v>517999</v>
          </cell>
          <cell r="B64" t="str">
            <v xml:space="preserve">517999 Sal&amp;Wages Exp-Regular Exempt </v>
          </cell>
          <cell r="C64">
            <v>46850.04</v>
          </cell>
        </row>
        <row r="65">
          <cell r="A65" t="str">
            <v>521999</v>
          </cell>
          <cell r="B65" t="str">
            <v xml:space="preserve">521999 Sal/Burden Exp-Payroll Burden </v>
          </cell>
          <cell r="C65">
            <v>8311.2000000000007</v>
          </cell>
        </row>
        <row r="66">
          <cell r="A66" t="str">
            <v>522010</v>
          </cell>
          <cell r="B66" t="str">
            <v xml:space="preserve">522010 Employ Rel Exp-Employee Travel </v>
          </cell>
          <cell r="C66">
            <v>1922.65</v>
          </cell>
        </row>
        <row r="67">
          <cell r="A67" t="str">
            <v>522030</v>
          </cell>
          <cell r="B67" t="str">
            <v xml:space="preserve">522030 Employ Rel Exp-Registration </v>
          </cell>
          <cell r="C67">
            <v>250</v>
          </cell>
        </row>
        <row r="68">
          <cell r="A68" t="str">
            <v>522040</v>
          </cell>
          <cell r="B68" t="str">
            <v xml:space="preserve">522040 Employ Rel Exp-Dues &amp; Licences </v>
          </cell>
          <cell r="C68">
            <v>240</v>
          </cell>
        </row>
        <row r="69">
          <cell r="A69" t="str">
            <v>522060</v>
          </cell>
          <cell r="B69" t="str">
            <v xml:space="preserve">522060 Employ Rel Exp-Bus Meals/Ent </v>
          </cell>
          <cell r="C69">
            <v>402.67</v>
          </cell>
        </row>
        <row r="70">
          <cell r="A70" t="str">
            <v>522130</v>
          </cell>
          <cell r="B70" t="str">
            <v xml:space="preserve">522130 Employ Rel Exp-Miscellaneous </v>
          </cell>
          <cell r="C70">
            <v>3013.17</v>
          </cell>
        </row>
        <row r="71">
          <cell r="A71" t="str">
            <v>530999</v>
          </cell>
          <cell r="B71" t="str">
            <v xml:space="preserve">530999 M&amp;S Expenses - Inventory Issued </v>
          </cell>
          <cell r="C71">
            <v>351.81</v>
          </cell>
        </row>
        <row r="72">
          <cell r="A72" t="str">
            <v>533010</v>
          </cell>
          <cell r="B72" t="str">
            <v xml:space="preserve">533010 M&amp;S Exp-Computer Hardware </v>
          </cell>
          <cell r="C72">
            <v>689.56</v>
          </cell>
        </row>
        <row r="73">
          <cell r="A73" t="str">
            <v>543010</v>
          </cell>
          <cell r="B73" t="str">
            <v xml:space="preserve">543010 Contr&amp;Svcs Exp-Prof Svcs-Ded </v>
          </cell>
          <cell r="C73">
            <v>44954.11</v>
          </cell>
        </row>
        <row r="74">
          <cell r="A74" t="str">
            <v>543020</v>
          </cell>
          <cell r="B74" t="str">
            <v xml:space="preserve">543020 Contr&amp;Svcs Exp-Prof Svcs-Non-Ded </v>
          </cell>
          <cell r="C74">
            <v>2387.5</v>
          </cell>
        </row>
        <row r="75">
          <cell r="A75" t="str">
            <v>543050</v>
          </cell>
          <cell r="B75" t="str">
            <v xml:space="preserve">543050 Contr&amp;Svcs Exp-Technical Svcs </v>
          </cell>
          <cell r="C75">
            <v>-49844.39</v>
          </cell>
        </row>
        <row r="76">
          <cell r="A76" t="str">
            <v>550020</v>
          </cell>
          <cell r="B76" t="str">
            <v xml:space="preserve">550020 Adm &amp; Gen Exp - Miscellaneous </v>
          </cell>
          <cell r="C76">
            <v>-572435.67000000004</v>
          </cell>
        </row>
        <row r="77">
          <cell r="A77" t="str">
            <v>550080</v>
          </cell>
          <cell r="B77" t="str">
            <v xml:space="preserve">550080 A &amp; G Exp-Club Membership &amp; Exp </v>
          </cell>
          <cell r="C77">
            <v>103.34</v>
          </cell>
        </row>
        <row r="78">
          <cell r="A78" t="str">
            <v>550130</v>
          </cell>
          <cell r="B78" t="str">
            <v xml:space="preserve">550130 A &amp; G Exp-Nuclear Exp Ownership </v>
          </cell>
          <cell r="C78">
            <v>20827674.649999999</v>
          </cell>
        </row>
        <row r="79">
          <cell r="A79" t="str">
            <v>559952</v>
          </cell>
          <cell r="B79" t="str">
            <v xml:space="preserve">559952 A &amp; G Exp-Capitalized AFUDC-Debt </v>
          </cell>
          <cell r="C79">
            <v>-9497.7000000000007</v>
          </cell>
        </row>
        <row r="80">
          <cell r="A80" t="str">
            <v>559953</v>
          </cell>
          <cell r="B80" t="str">
            <v xml:space="preserve">559953 A &amp; G Exp-Capitalized AFUDC-Equity </v>
          </cell>
          <cell r="C80">
            <v>-9887.7099999999991</v>
          </cell>
        </row>
        <row r="81">
          <cell r="A81" t="str">
            <v>559954</v>
          </cell>
          <cell r="B81" t="str">
            <v xml:space="preserve">559954 A &amp; G Exp-Capitalized Other Exp </v>
          </cell>
          <cell r="C81">
            <v>85595.68</v>
          </cell>
        </row>
        <row r="82">
          <cell r="A82" t="str">
            <v>569010</v>
          </cell>
          <cell r="B82" t="str">
            <v xml:space="preserve">569010 Leg-Fed/State-Non De </v>
          </cell>
          <cell r="C82">
            <v>6522.93</v>
          </cell>
        </row>
        <row r="83">
          <cell r="A83" t="str">
            <v>642025</v>
          </cell>
          <cell r="B83" t="str">
            <v xml:space="preserve">642025 Finance &amp; Reg </v>
          </cell>
          <cell r="C83">
            <v>18619.72</v>
          </cell>
        </row>
        <row r="84">
          <cell r="A84" t="str">
            <v>642052</v>
          </cell>
          <cell r="B84" t="str">
            <v xml:space="preserve">642052 Financial Transactions Fixed </v>
          </cell>
          <cell r="C84">
            <v>93.24</v>
          </cell>
        </row>
        <row r="85">
          <cell r="A85" t="str">
            <v>642071</v>
          </cell>
          <cell r="B85" t="str">
            <v xml:space="preserve">642071 Fleet Allocation </v>
          </cell>
          <cell r="C85">
            <v>5154.05</v>
          </cell>
        </row>
        <row r="86">
          <cell r="A86" t="str">
            <v>642201</v>
          </cell>
          <cell r="B86" t="str">
            <v xml:space="preserve">642201 Allocation from REI Corporate OH </v>
          </cell>
          <cell r="C86">
            <v>829983.68</v>
          </cell>
        </row>
        <row r="87">
          <cell r="A87" t="str">
            <v>643004</v>
          </cell>
          <cell r="B87" t="str">
            <v xml:space="preserve">643004 Billable Hours </v>
          </cell>
          <cell r="C87">
            <v>2089.12</v>
          </cell>
        </row>
        <row r="88">
          <cell r="A88" t="str">
            <v>643009</v>
          </cell>
          <cell r="B88" t="str">
            <v xml:space="preserve">643009 Internal Audit Department Labor </v>
          </cell>
          <cell r="C88">
            <v>10233.09</v>
          </cell>
        </row>
        <row r="89">
          <cell r="A89" t="str">
            <v>702010</v>
          </cell>
          <cell r="B89" t="str">
            <v xml:space="preserve">702010 Depreciation Exp </v>
          </cell>
          <cell r="C89">
            <v>16229745.560000001</v>
          </cell>
        </row>
        <row r="90">
          <cell r="A90" t="str">
            <v>702025</v>
          </cell>
          <cell r="B90" t="str">
            <v xml:space="preserve">702025 Depreciation Exp-T-Plan </v>
          </cell>
          <cell r="C90">
            <v>43648333.340000004</v>
          </cell>
        </row>
        <row r="91">
          <cell r="A91" t="str">
            <v>702040</v>
          </cell>
          <cell r="B91" t="str">
            <v xml:space="preserve">702040 Decommissioning Exp </v>
          </cell>
          <cell r="C91">
            <v>3707203.74</v>
          </cell>
        </row>
        <row r="92">
          <cell r="A92" t="str">
            <v>702050</v>
          </cell>
          <cell r="B92" t="str">
            <v xml:space="preserve">702050 Depreciation Exp-Transportation </v>
          </cell>
          <cell r="C92">
            <v>24203.360000000001</v>
          </cell>
        </row>
        <row r="93">
          <cell r="A93" t="str">
            <v>711998</v>
          </cell>
          <cell r="B93" t="str">
            <v xml:space="preserve">711998 Interest Exp-AFUDC Equity </v>
          </cell>
          <cell r="C93">
            <v>9887.7099999999991</v>
          </cell>
        </row>
        <row r="94">
          <cell r="A94" t="str">
            <v>711999</v>
          </cell>
          <cell r="B94" t="str">
            <v xml:space="preserve">711999 Interest Exp-AFUDC Debt </v>
          </cell>
          <cell r="C94">
            <v>9497.7000000000007</v>
          </cell>
        </row>
        <row r="95">
          <cell r="A95" t="str">
            <v>720030</v>
          </cell>
          <cell r="B95" t="str">
            <v xml:space="preserve">720030 Ind Assoc Fees/Dues </v>
          </cell>
          <cell r="C95">
            <v>14655.72</v>
          </cell>
        </row>
        <row r="96">
          <cell r="A96" t="str">
            <v>722140</v>
          </cell>
          <cell r="B96" t="str">
            <v xml:space="preserve">722140 Misc Taxes Exp </v>
          </cell>
          <cell r="C96">
            <v>856238.45</v>
          </cell>
        </row>
        <row r="97">
          <cell r="A97" t="str">
            <v>722150</v>
          </cell>
          <cell r="B97" t="str">
            <v xml:space="preserve">722150 Other Taxes Expenses - Property </v>
          </cell>
          <cell r="C97">
            <v>5802183</v>
          </cell>
        </row>
      </sheetData>
      <sheetData sheetId="6" refreshError="1">
        <row r="22">
          <cell r="A22" t="str">
            <v>515040</v>
          </cell>
          <cell r="B22" t="str">
            <v xml:space="preserve">515040 Sal&amp;Wages Exp-Bonus/Inc-Exempt </v>
          </cell>
          <cell r="C22">
            <v>-2500</v>
          </cell>
        </row>
        <row r="23">
          <cell r="A23" t="str">
            <v>515050</v>
          </cell>
          <cell r="B23" t="str">
            <v xml:space="preserve">515050 Sal&amp;Wages Exp-Non-prod Time-Exempt </v>
          </cell>
          <cell r="C23">
            <v>11976.2</v>
          </cell>
        </row>
        <row r="24">
          <cell r="A24" t="str">
            <v>515052</v>
          </cell>
          <cell r="B24" t="str">
            <v xml:space="preserve">515052 Sal&amp;Wages-Non-prod Time-Non-Exempt </v>
          </cell>
          <cell r="C24">
            <v>2274.64</v>
          </cell>
        </row>
        <row r="25">
          <cell r="A25" t="str">
            <v>515060</v>
          </cell>
          <cell r="B25" t="str">
            <v xml:space="preserve">515060 Sal&amp;Wages Exp-Temporary/Contract </v>
          </cell>
          <cell r="C25">
            <v>2183.16</v>
          </cell>
        </row>
        <row r="26">
          <cell r="A26" t="str">
            <v>517987</v>
          </cell>
          <cell r="B26" t="str">
            <v xml:space="preserve">517987 Sal&amp;Wages Exp-Commissions </v>
          </cell>
          <cell r="C26">
            <v>-67.61</v>
          </cell>
        </row>
        <row r="27">
          <cell r="A27" t="str">
            <v>517992</v>
          </cell>
          <cell r="B27" t="str">
            <v xml:space="preserve">517992 Oth Comp-Non-Exempt </v>
          </cell>
          <cell r="C27">
            <v>10</v>
          </cell>
        </row>
        <row r="28">
          <cell r="A28" t="str">
            <v>517994</v>
          </cell>
          <cell r="B28" t="str">
            <v xml:space="preserve">517994 Sal&amp;Wages Exp-Overtime Non-Exempt </v>
          </cell>
          <cell r="C28">
            <v>210.93</v>
          </cell>
        </row>
        <row r="29">
          <cell r="A29" t="str">
            <v>517995</v>
          </cell>
          <cell r="B29" t="str">
            <v xml:space="preserve">517995 Sal&amp;Wages Exp-Regular Non-Exempt </v>
          </cell>
          <cell r="C29">
            <v>-2495.64</v>
          </cell>
        </row>
        <row r="30">
          <cell r="A30" t="str">
            <v>517996</v>
          </cell>
          <cell r="B30" t="str">
            <v xml:space="preserve">517996 Sal&amp;Wages Exp-Other Comp-Exempt </v>
          </cell>
          <cell r="C30">
            <v>4000</v>
          </cell>
        </row>
        <row r="31">
          <cell r="A31" t="str">
            <v>517999</v>
          </cell>
          <cell r="B31" t="str">
            <v xml:space="preserve">517999 Sal&amp;Wages Exp-Regular Exempt </v>
          </cell>
          <cell r="C31">
            <v>-26992.21</v>
          </cell>
        </row>
        <row r="32">
          <cell r="A32" t="str">
            <v>522010</v>
          </cell>
          <cell r="B32" t="str">
            <v xml:space="preserve">522010 Employ Rel Exp-Employee Travel </v>
          </cell>
          <cell r="C32">
            <v>1814.6</v>
          </cell>
        </row>
        <row r="33">
          <cell r="A33" t="str">
            <v>522030</v>
          </cell>
          <cell r="B33" t="str">
            <v xml:space="preserve">522030 Employ Rel Exp-Registration </v>
          </cell>
          <cell r="C33">
            <v>1545</v>
          </cell>
        </row>
        <row r="34">
          <cell r="A34" t="str">
            <v>522060</v>
          </cell>
          <cell r="B34" t="str">
            <v xml:space="preserve">522060 Employ Rel Exp-Bus Meals/Ent </v>
          </cell>
          <cell r="C34">
            <v>8344.5</v>
          </cell>
        </row>
        <row r="35">
          <cell r="A35" t="str">
            <v>522061</v>
          </cell>
          <cell r="B35" t="str">
            <v xml:space="preserve">522061 Employ Rel Exp-Bus Meals/Ent-PCard </v>
          </cell>
          <cell r="C35">
            <v>-35.33</v>
          </cell>
        </row>
        <row r="36">
          <cell r="A36" t="str">
            <v>522090</v>
          </cell>
          <cell r="B36" t="str">
            <v xml:space="preserve">522090 Employ Rel Exp-Awards/Gifts </v>
          </cell>
          <cell r="C36">
            <v>100.86</v>
          </cell>
        </row>
        <row r="37">
          <cell r="A37" t="str">
            <v>522130</v>
          </cell>
          <cell r="B37" t="str">
            <v xml:space="preserve">522130 Employ Rel Exp-Miscellaneous </v>
          </cell>
          <cell r="C37">
            <v>2614</v>
          </cell>
        </row>
        <row r="38">
          <cell r="A38" t="str">
            <v>530010</v>
          </cell>
          <cell r="B38" t="str">
            <v xml:space="preserve">530010 M&amp;S Exp - Non-Inventory </v>
          </cell>
          <cell r="C38">
            <v>1541.63</v>
          </cell>
        </row>
        <row r="39">
          <cell r="A39" t="str">
            <v>533010</v>
          </cell>
          <cell r="B39" t="str">
            <v xml:space="preserve">533010 M&amp;S Exp-Computer Hardware </v>
          </cell>
          <cell r="C39">
            <v>17403.3</v>
          </cell>
        </row>
        <row r="40">
          <cell r="A40" t="str">
            <v>533020</v>
          </cell>
          <cell r="B40" t="str">
            <v xml:space="preserve">533020 M&amp;S Exp-Computr Softwr &amp; Upgrades </v>
          </cell>
          <cell r="C40">
            <v>639.6</v>
          </cell>
        </row>
        <row r="41">
          <cell r="A41" t="str">
            <v>535015</v>
          </cell>
          <cell r="B41" t="str">
            <v xml:space="preserve">535015 M&amp;S Expenses - P-Card </v>
          </cell>
          <cell r="C41">
            <v>-100.86</v>
          </cell>
        </row>
        <row r="42">
          <cell r="A42" t="str">
            <v>550040</v>
          </cell>
          <cell r="B42" t="str">
            <v xml:space="preserve">550040 A &amp; G Exp-Postage/Courier Svcs </v>
          </cell>
          <cell r="C42">
            <v>260.92</v>
          </cell>
        </row>
        <row r="43">
          <cell r="A43" t="str">
            <v>550080</v>
          </cell>
          <cell r="B43" t="str">
            <v xml:space="preserve">550080 A &amp; G Exp-Club Membership &amp; Exp </v>
          </cell>
          <cell r="C43">
            <v>84.7</v>
          </cell>
        </row>
        <row r="44">
          <cell r="A44" t="str">
            <v>643004</v>
          </cell>
          <cell r="B44" t="str">
            <v xml:space="preserve">643004 Billable Hours </v>
          </cell>
          <cell r="C44">
            <v>-13824</v>
          </cell>
        </row>
        <row r="45">
          <cell r="A45" t="str">
            <v>643502</v>
          </cell>
          <cell r="B45" t="str">
            <v xml:space="preserve">643502 Fleet Pool Vehicles </v>
          </cell>
          <cell r="C45">
            <v>8.9</v>
          </cell>
        </row>
        <row r="46">
          <cell r="A46" t="str">
            <v>722140</v>
          </cell>
          <cell r="B46" t="str">
            <v xml:space="preserve">722140 Misc Taxes Exp </v>
          </cell>
          <cell r="C46">
            <v>11.49</v>
          </cell>
        </row>
      </sheetData>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x and Twelve Year AverageLoss"/>
      <sheetName val="1999 to 2005"/>
      <sheetName val="Oct 99 to Dec 05"/>
      <sheetName val="Pivot"/>
      <sheetName val="Reserve Acct Storm Summary"/>
      <sheetName val="Summary O&amp;M and Capital Storms"/>
      <sheetName val="Hurricane Rita"/>
      <sheetName val="Hurricane Rita Materia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TD2010"/>
      <sheetName val="1st Qtr"/>
      <sheetName val="2nd Qtr"/>
      <sheetName val="3rd Qtr"/>
      <sheetName val="4th Qtr"/>
      <sheetName val="Jan"/>
      <sheetName val="Feb"/>
      <sheetName val="Mar"/>
      <sheetName val="Apr"/>
      <sheetName val="May"/>
      <sheetName val="Jun"/>
      <sheetName val="Jul"/>
      <sheetName val="Aug"/>
      <sheetName val="Sept"/>
      <sheetName val="Oct"/>
      <sheetName val="Nov"/>
      <sheetName val="Dec"/>
      <sheetName val="YTD By Mth"/>
      <sheetName val="Q1 Reps"/>
      <sheetName val="Q2 Reps"/>
      <sheetName val="Q3 Reps"/>
      <sheetName val="Q4 Reps"/>
      <sheetName val="YTD Reps"/>
      <sheetName val="Jan Reps"/>
      <sheetName val="Feb REPS"/>
      <sheetName val="Mar REPS"/>
      <sheetName val="Apr REPS "/>
      <sheetName val="May REPS"/>
      <sheetName val="June REPS"/>
      <sheetName val="July REPS"/>
      <sheetName val="Aug REPS "/>
      <sheetName val="Sept REPS"/>
      <sheetName val="Oct REPS"/>
      <sheetName val="Nov REPS"/>
      <sheetName val="Dec REPS"/>
    </sheetNames>
    <sheetDataSet>
      <sheetData sheetId="0"/>
      <sheetData sheetId="1"/>
      <sheetData sheetId="2"/>
      <sheetData sheetId="3"/>
      <sheetData sheetId="4"/>
      <sheetData sheetId="5">
        <row r="8">
          <cell r="C8">
            <v>2015122628</v>
          </cell>
        </row>
      </sheetData>
      <sheetData sheetId="6">
        <row r="8">
          <cell r="C8">
            <v>1773831715</v>
          </cell>
        </row>
      </sheetData>
      <sheetData sheetId="7">
        <row r="8">
          <cell r="C8">
            <v>1697871188</v>
          </cell>
        </row>
      </sheetData>
      <sheetData sheetId="8">
        <row r="8">
          <cell r="C8">
            <v>1368617485</v>
          </cell>
        </row>
      </sheetData>
      <sheetData sheetId="9">
        <row r="8">
          <cell r="C8">
            <v>1521876801</v>
          </cell>
        </row>
      </sheetData>
      <sheetData sheetId="10">
        <row r="8">
          <cell r="C8">
            <v>2524483278</v>
          </cell>
        </row>
      </sheetData>
      <sheetData sheetId="11">
        <row r="8">
          <cell r="C8">
            <v>3094397419</v>
          </cell>
        </row>
      </sheetData>
      <sheetData sheetId="12">
        <row r="8">
          <cell r="C8">
            <v>3084593864</v>
          </cell>
        </row>
      </sheetData>
      <sheetData sheetId="13">
        <row r="8">
          <cell r="C8">
            <v>3325681590</v>
          </cell>
        </row>
      </sheetData>
      <sheetData sheetId="14">
        <row r="8">
          <cell r="C8">
            <v>2631658506</v>
          </cell>
        </row>
      </sheetData>
      <sheetData sheetId="15">
        <row r="8">
          <cell r="C8">
            <v>1820982118</v>
          </cell>
        </row>
      </sheetData>
      <sheetData sheetId="16">
        <row r="8">
          <cell r="C8">
            <v>1584347780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ual Totals"/>
      <sheetName val="Actual NOX"/>
      <sheetName val="Actual Int"/>
      <sheetName val="Data"/>
      <sheetName val="WBS-Name"/>
      <sheetName val="Act&amp;Proj NOX"/>
      <sheetName val="Act&amp;Proj Interest"/>
    </sheetNames>
    <sheetDataSet>
      <sheetData sheetId="0" refreshError="1"/>
      <sheetData sheetId="1" refreshError="1">
        <row r="4">
          <cell r="A4" t="str">
            <v>Cost Element</v>
          </cell>
          <cell r="B4" t="str">
            <v>(All)</v>
          </cell>
        </row>
        <row r="6">
          <cell r="A6" t="str">
            <v>Sum of Amount</v>
          </cell>
          <cell r="C6" t="str">
            <v>Year</v>
          </cell>
        </row>
        <row r="7">
          <cell r="A7" t="str">
            <v>WBS</v>
          </cell>
          <cell r="B7" t="str">
            <v>WBS Name</v>
          </cell>
          <cell r="C7">
            <v>1999</v>
          </cell>
          <cell r="D7">
            <v>2000</v>
          </cell>
          <cell r="E7">
            <v>2001</v>
          </cell>
          <cell r="F7">
            <v>2002</v>
          </cell>
          <cell r="G7">
            <v>2003</v>
          </cell>
          <cell r="H7">
            <v>2004</v>
          </cell>
          <cell r="I7" t="str">
            <v>Grand Total</v>
          </cell>
        </row>
        <row r="8">
          <cell r="A8" t="str">
            <v>S/154015/CE/H26</v>
          </cell>
          <cell r="B8" t="str">
            <v>Replace Ignitors - WAPC Unit 5</v>
          </cell>
          <cell r="D8">
            <v>586673.82999999996</v>
          </cell>
          <cell r="E8">
            <v>11225.02</v>
          </cell>
          <cell r="I8">
            <v>597898.85</v>
          </cell>
        </row>
        <row r="9">
          <cell r="A9" t="str">
            <v>S/154015/CE/H40</v>
          </cell>
          <cell r="B9" t="str">
            <v>Replace Ignitors - WAPC Unit 6</v>
          </cell>
          <cell r="C9">
            <v>399862.98</v>
          </cell>
          <cell r="D9">
            <v>573555.56000000006</v>
          </cell>
          <cell r="E9">
            <v>6112.32</v>
          </cell>
          <cell r="I9">
            <v>979530.86</v>
          </cell>
        </row>
        <row r="10">
          <cell r="A10" t="str">
            <v>S/154015/CE/H55</v>
          </cell>
          <cell r="B10" t="str">
            <v>Install Low NOX Firing System - WAPC 5</v>
          </cell>
          <cell r="C10">
            <v>20859.810000000001</v>
          </cell>
          <cell r="D10">
            <v>9071681.6499999948</v>
          </cell>
          <cell r="E10">
            <v>498341.83</v>
          </cell>
          <cell r="F10">
            <v>-1000</v>
          </cell>
          <cell r="I10">
            <v>9589883.2899999954</v>
          </cell>
        </row>
        <row r="11">
          <cell r="A11" t="str">
            <v>S/154015/CE/H61</v>
          </cell>
          <cell r="B11" t="str">
            <v>Install Low NOX Firing System - WAPC 6</v>
          </cell>
          <cell r="C11">
            <v>3915064.49</v>
          </cell>
          <cell r="D11">
            <v>5594578.8499999978</v>
          </cell>
          <cell r="E11">
            <v>72577.52</v>
          </cell>
          <cell r="I11">
            <v>9582220.8599999957</v>
          </cell>
        </row>
        <row r="12">
          <cell r="A12" t="str">
            <v>S/154015/CE/H90</v>
          </cell>
          <cell r="B12" t="str">
            <v>Install SCR's - WAPC 5</v>
          </cell>
          <cell r="C12">
            <v>168311.78</v>
          </cell>
          <cell r="D12">
            <v>13536980.329999993</v>
          </cell>
          <cell r="E12">
            <v>24804663.82999998</v>
          </cell>
          <cell r="F12">
            <v>32200123.000000037</v>
          </cell>
          <cell r="G12">
            <v>10818357.85999999</v>
          </cell>
          <cell r="H12">
            <v>2402323.6</v>
          </cell>
          <cell r="I12">
            <v>83930760.399999976</v>
          </cell>
        </row>
        <row r="13">
          <cell r="A13" t="str">
            <v>S/154015/CE/H91</v>
          </cell>
          <cell r="B13" t="str">
            <v>Install SCR's - WAPC 6</v>
          </cell>
          <cell r="C13">
            <v>163938.23000000001</v>
          </cell>
          <cell r="D13">
            <v>7634151.6599999992</v>
          </cell>
          <cell r="E13">
            <v>23316353.219999988</v>
          </cell>
          <cell r="F13">
            <v>36186965.420000002</v>
          </cell>
          <cell r="G13">
            <v>4702079.0599999996</v>
          </cell>
          <cell r="H13">
            <v>1117220.3999999999</v>
          </cell>
          <cell r="I13">
            <v>73120707.989999995</v>
          </cell>
        </row>
        <row r="14">
          <cell r="A14" t="str">
            <v>S/154020/CE/H29</v>
          </cell>
          <cell r="B14" t="str">
            <v>Install Low NOX Firing System - WAPC 8</v>
          </cell>
          <cell r="C14">
            <v>15410.42</v>
          </cell>
          <cell r="D14">
            <v>3241405.86</v>
          </cell>
          <cell r="E14">
            <v>8551418.0000000056</v>
          </cell>
          <cell r="F14">
            <v>370964.91</v>
          </cell>
          <cell r="I14">
            <v>12179199.190000005</v>
          </cell>
        </row>
        <row r="15">
          <cell r="A15" t="str">
            <v>S/154020/CE/H93</v>
          </cell>
          <cell r="B15" t="str">
            <v>Install SCR's - WAPC 7</v>
          </cell>
          <cell r="C15">
            <v>157717.43</v>
          </cell>
          <cell r="D15">
            <v>1633933.08</v>
          </cell>
          <cell r="E15">
            <v>41705903.000000015</v>
          </cell>
          <cell r="F15">
            <v>12646323.150000004</v>
          </cell>
          <cell r="G15">
            <v>38232123.950000018</v>
          </cell>
          <cell r="H15">
            <v>15513673.890000006</v>
          </cell>
          <cell r="I15">
            <v>109889674.50000004</v>
          </cell>
        </row>
        <row r="16">
          <cell r="A16" t="str">
            <v>S/154020/CE/H94</v>
          </cell>
          <cell r="B16" t="str">
            <v>Install SCR's - WAPC 8</v>
          </cell>
          <cell r="C16">
            <v>156926.35</v>
          </cell>
          <cell r="D16">
            <v>8624875.9100000039</v>
          </cell>
          <cell r="E16">
            <v>49252496.139999971</v>
          </cell>
          <cell r="F16">
            <v>34736596.219999984</v>
          </cell>
          <cell r="G16">
            <v>32254516.68</v>
          </cell>
          <cell r="H16">
            <v>2244594.16</v>
          </cell>
          <cell r="I16">
            <v>127270005.45999995</v>
          </cell>
        </row>
        <row r="17">
          <cell r="A17" t="str">
            <v>S/154034/CE/G13</v>
          </cell>
          <cell r="B17" t="str">
            <v>LMS - NOX Reduction Program - Unit 2</v>
          </cell>
          <cell r="C17">
            <v>774.78</v>
          </cell>
          <cell r="D17">
            <v>8357535.4800000042</v>
          </cell>
          <cell r="E17">
            <v>235004.28</v>
          </cell>
          <cell r="F17">
            <v>-13641.56</v>
          </cell>
          <cell r="I17">
            <v>8579672.9800000042</v>
          </cell>
        </row>
        <row r="18">
          <cell r="A18" t="str">
            <v>S/154034/CE/G14</v>
          </cell>
          <cell r="B18" t="str">
            <v>LMS - Low NOX Retrofit - Unit 1</v>
          </cell>
          <cell r="E18">
            <v>15654897.809999995</v>
          </cell>
          <cell r="F18">
            <v>1031559.48</v>
          </cell>
          <cell r="H18">
            <v>-1.58</v>
          </cell>
          <cell r="I18">
            <v>16686455.709999995</v>
          </cell>
        </row>
        <row r="19">
          <cell r="A19" t="str">
            <v>S/154034/CE/G16</v>
          </cell>
          <cell r="B19" t="str">
            <v>LMS - Ultra Low NOx Controls - Unit 2</v>
          </cell>
          <cell r="E19">
            <v>50</v>
          </cell>
          <cell r="I19">
            <v>50</v>
          </cell>
        </row>
        <row r="20">
          <cell r="A20" t="str">
            <v>S/154034/CE/G20</v>
          </cell>
          <cell r="B20" t="str">
            <v>LMS - Phase II NOX Retrofit - Unit 2</v>
          </cell>
          <cell r="E20">
            <v>250812.98</v>
          </cell>
          <cell r="F20">
            <v>104096.59</v>
          </cell>
          <cell r="G20">
            <v>3122239.26</v>
          </cell>
          <cell r="I20">
            <v>3477148.83</v>
          </cell>
        </row>
        <row r="21">
          <cell r="A21" t="str">
            <v>S/154034/CE/G21</v>
          </cell>
          <cell r="B21" t="str">
            <v>LMS - Phase II NOX Retrofit - Fuel Switch Del</v>
          </cell>
          <cell r="E21">
            <v>15478195.009999998</v>
          </cell>
          <cell r="F21">
            <v>26038870.169999991</v>
          </cell>
          <cell r="G21">
            <v>483214.87</v>
          </cell>
          <cell r="H21">
            <v>104564.67</v>
          </cell>
          <cell r="I21">
            <v>42104844.719999991</v>
          </cell>
        </row>
        <row r="22">
          <cell r="A22" t="str">
            <v>S/154034/CE/H01</v>
          </cell>
          <cell r="B22" t="str">
            <v>LMS-Train Unloading Facility</v>
          </cell>
          <cell r="D22">
            <v>160461.25</v>
          </cell>
          <cell r="E22">
            <v>275.06999999999209</v>
          </cell>
          <cell r="F22">
            <v>753.91</v>
          </cell>
          <cell r="I22">
            <v>161490.23000000001</v>
          </cell>
        </row>
        <row r="23">
          <cell r="A23" t="str">
            <v>S/154074/CE/H90</v>
          </cell>
          <cell r="B23" t="str">
            <v>GBY - NOX Reduction Program - IFGR U5</v>
          </cell>
          <cell r="D23">
            <v>757760.21</v>
          </cell>
          <cell r="E23">
            <v>61777.63</v>
          </cell>
          <cell r="F23">
            <v>318017.45</v>
          </cell>
          <cell r="G23">
            <v>277.45999999999998</v>
          </cell>
          <cell r="I23">
            <v>1137832.75</v>
          </cell>
        </row>
        <row r="24">
          <cell r="A24" t="str">
            <v>S/154084/CE/H65</v>
          </cell>
          <cell r="B24" t="str">
            <v>SRB - NOX Reduction Program - IFGR U3</v>
          </cell>
          <cell r="D24">
            <v>125648.68</v>
          </cell>
          <cell r="E24">
            <v>331323.05</v>
          </cell>
          <cell r="F24">
            <v>12132</v>
          </cell>
          <cell r="I24">
            <v>469103.73</v>
          </cell>
        </row>
        <row r="25">
          <cell r="A25" t="str">
            <v>S/154084/CE/H66</v>
          </cell>
          <cell r="B25" t="str">
            <v>SRB - NOX Reduction Program - IFGR U4</v>
          </cell>
          <cell r="D25">
            <v>123841.84</v>
          </cell>
          <cell r="E25">
            <v>472700.05</v>
          </cell>
          <cell r="F25">
            <v>-66</v>
          </cell>
          <cell r="I25">
            <v>596475.89</v>
          </cell>
        </row>
        <row r="26">
          <cell r="A26" t="str">
            <v>S/154095/CE/H106</v>
          </cell>
          <cell r="B26" t="str">
            <v>SJS - NOX Reduction Program - Unit 1</v>
          </cell>
          <cell r="D26">
            <v>95814.7</v>
          </cell>
          <cell r="E26">
            <v>681041.02</v>
          </cell>
          <cell r="F26">
            <v>702539.59</v>
          </cell>
          <cell r="G26">
            <v>265629.43</v>
          </cell>
          <cell r="H26">
            <v>0</v>
          </cell>
          <cell r="I26">
            <v>1745024.74</v>
          </cell>
        </row>
        <row r="27">
          <cell r="A27" t="str">
            <v>S/154095/CE/H107</v>
          </cell>
          <cell r="B27" t="str">
            <v>SJS - NOX Reduction Program - Unit 2</v>
          </cell>
          <cell r="D27">
            <v>95942.02</v>
          </cell>
          <cell r="E27">
            <v>762680.89</v>
          </cell>
          <cell r="F27">
            <v>664548.82999999996</v>
          </cell>
          <cell r="G27">
            <v>271729.37</v>
          </cell>
          <cell r="H27">
            <v>0</v>
          </cell>
          <cell r="I27">
            <v>1794901.11</v>
          </cell>
        </row>
        <row r="28">
          <cell r="A28" t="str">
            <v>S/154104/CE/H103</v>
          </cell>
          <cell r="B28" t="str">
            <v>CBY - NOX Reduction Program - SCR's U1</v>
          </cell>
          <cell r="D28">
            <v>1020307.9</v>
          </cell>
          <cell r="E28">
            <v>12402506.619999999</v>
          </cell>
          <cell r="F28">
            <v>8252653.9700000007</v>
          </cell>
          <cell r="G28">
            <v>704366.93</v>
          </cell>
          <cell r="H28">
            <v>1782536.4</v>
          </cell>
          <cell r="I28">
            <v>24162371.82</v>
          </cell>
        </row>
        <row r="29">
          <cell r="A29" t="str">
            <v>S/154104/CE/H104</v>
          </cell>
          <cell r="B29" t="str">
            <v>CBY - NOX Reduction Program - SCR's U2</v>
          </cell>
          <cell r="D29">
            <v>3157984.37</v>
          </cell>
          <cell r="E29">
            <v>23556774.390000038</v>
          </cell>
          <cell r="F29">
            <v>22822356.269999988</v>
          </cell>
          <cell r="G29">
            <v>3037895.92</v>
          </cell>
          <cell r="H29">
            <v>1482960.45</v>
          </cell>
          <cell r="I29">
            <v>54057971.400000021</v>
          </cell>
        </row>
        <row r="30">
          <cell r="A30" t="str">
            <v>S/154104/CE/H105</v>
          </cell>
          <cell r="B30" t="str">
            <v>CBY - NOX Reduction Program - SCR's U3</v>
          </cell>
          <cell r="D30">
            <v>754350.48</v>
          </cell>
          <cell r="E30">
            <v>3540981.91</v>
          </cell>
          <cell r="F30">
            <v>7992965.0499999998</v>
          </cell>
          <cell r="G30">
            <v>618627.49</v>
          </cell>
          <cell r="H30">
            <v>-82330.64</v>
          </cell>
          <cell r="I30">
            <v>12824594.289999997</v>
          </cell>
        </row>
        <row r="31">
          <cell r="A31" t="str">
            <v>S/154104/CE/H25</v>
          </cell>
          <cell r="B31" t="str">
            <v>Install Furnance Windbox O2 Monitors - U1-3</v>
          </cell>
          <cell r="D31">
            <v>252400.56</v>
          </cell>
          <cell r="E31">
            <v>14260.14</v>
          </cell>
          <cell r="I31">
            <v>266660.7</v>
          </cell>
        </row>
        <row r="32">
          <cell r="A32" t="str">
            <v>S/154114/CE/H102</v>
          </cell>
          <cell r="B32" t="str">
            <v>PHR - NOX Reduction Program - SCR's U1</v>
          </cell>
          <cell r="D32">
            <v>1088404.1100000001</v>
          </cell>
          <cell r="E32">
            <v>1934498.71</v>
          </cell>
          <cell r="F32">
            <v>2124275.31</v>
          </cell>
          <cell r="G32">
            <v>1232097.8600000001</v>
          </cell>
          <cell r="H32">
            <v>14320.82</v>
          </cell>
          <cell r="I32">
            <v>6393596.8099999987</v>
          </cell>
        </row>
        <row r="33">
          <cell r="A33" t="str">
            <v>S/154114/CE/H103</v>
          </cell>
          <cell r="B33" t="str">
            <v>PHR - NOX Reduction Program - SCR's U2</v>
          </cell>
          <cell r="D33">
            <v>885923.72</v>
          </cell>
          <cell r="E33">
            <v>1883594.47</v>
          </cell>
          <cell r="F33">
            <v>1835901.17</v>
          </cell>
          <cell r="G33">
            <v>1374895.95</v>
          </cell>
          <cell r="H33">
            <v>-124530.26</v>
          </cell>
          <cell r="I33">
            <v>5855785.049999998</v>
          </cell>
        </row>
        <row r="34">
          <cell r="A34" t="str">
            <v>S/154114/CE/H104</v>
          </cell>
          <cell r="B34" t="str">
            <v>PHR - NOX Reduction Program - SCR's U3</v>
          </cell>
          <cell r="D34">
            <v>954933.27</v>
          </cell>
          <cell r="E34">
            <v>3237771.44</v>
          </cell>
          <cell r="F34">
            <v>1421936.72</v>
          </cell>
          <cell r="G34">
            <v>627972.81000000006</v>
          </cell>
          <cell r="H34">
            <v>57784.72</v>
          </cell>
          <cell r="I34">
            <v>6300398.9599999972</v>
          </cell>
        </row>
        <row r="35">
          <cell r="A35" t="str">
            <v>S/154114/CE/H105</v>
          </cell>
          <cell r="B35" t="str">
            <v>PHR - NOX Reduction Program - SCR's U4</v>
          </cell>
          <cell r="D35">
            <v>4007738.59</v>
          </cell>
          <cell r="E35">
            <v>21865097.190000046</v>
          </cell>
          <cell r="F35">
            <v>21801622.939999994</v>
          </cell>
          <cell r="G35">
            <v>4953920.45</v>
          </cell>
          <cell r="H35">
            <v>-6117.39</v>
          </cell>
          <cell r="I35">
            <v>52622261.780000038</v>
          </cell>
        </row>
        <row r="36">
          <cell r="A36" t="str">
            <v>S/154114/CE/H25</v>
          </cell>
          <cell r="B36" t="str">
            <v>Install O2 Monitor in Boiler Windbox - U4</v>
          </cell>
          <cell r="D36">
            <v>98528.44</v>
          </cell>
          <cell r="I36">
            <v>98528.44</v>
          </cell>
        </row>
        <row r="37">
          <cell r="A37" t="str">
            <v>S/154124/CE/H62</v>
          </cell>
          <cell r="B37" t="str">
            <v>WAPG - NOX Reduction Program - IFGR U2</v>
          </cell>
          <cell r="D37">
            <v>243.54</v>
          </cell>
          <cell r="E37">
            <v>470004.15</v>
          </cell>
          <cell r="F37">
            <v>26387.22</v>
          </cell>
          <cell r="I37">
            <v>496634.91</v>
          </cell>
        </row>
        <row r="38">
          <cell r="A38" t="str">
            <v>S/154124/CE/H64</v>
          </cell>
          <cell r="B38" t="str">
            <v>WAPG - NOX Reduction Program - SCR's U4</v>
          </cell>
          <cell r="D38">
            <v>313918.28999999998</v>
          </cell>
          <cell r="E38">
            <v>1012088</v>
          </cell>
          <cell r="F38">
            <v>3316779.17</v>
          </cell>
          <cell r="G38">
            <v>787655.85</v>
          </cell>
          <cell r="H38">
            <v>3240.84</v>
          </cell>
          <cell r="I38">
            <v>5433682.1500000004</v>
          </cell>
        </row>
        <row r="39">
          <cell r="A39" t="str">
            <v>S/154134/CE/H17S</v>
          </cell>
          <cell r="B39" t="str">
            <v>THW - NOX Reduction Program - IFGR U2</v>
          </cell>
          <cell r="E39">
            <v>93228.07</v>
          </cell>
          <cell r="F39">
            <v>68522.41</v>
          </cell>
          <cell r="I39">
            <v>161750.48000000001</v>
          </cell>
        </row>
        <row r="40">
          <cell r="A40" t="str">
            <v>Grand Total</v>
          </cell>
          <cell r="C40">
            <v>4998866.2699999996</v>
          </cell>
          <cell r="D40">
            <v>72749574.180000007</v>
          </cell>
          <cell r="E40">
            <v>252158653.76000002</v>
          </cell>
          <cell r="F40">
            <v>214662183.38999999</v>
          </cell>
          <cell r="G40">
            <v>103487601.20000003</v>
          </cell>
          <cell r="H40">
            <v>24510240.080000002</v>
          </cell>
          <cell r="I40">
            <v>672567118.88</v>
          </cell>
        </row>
      </sheetData>
      <sheetData sheetId="2" refreshError="1"/>
      <sheetData sheetId="3" refreshError="1"/>
      <sheetData sheetId="4" refreshError="1"/>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2"/>
      <sheetName val="X.3"/>
      <sheetName val="X.4"/>
      <sheetName val="Sheet2"/>
      <sheetName val="Worksheet, Lead (2)"/>
      <sheetName val="RECLASS ENTRIES"/>
      <sheetName val="recon"/>
      <sheetName val="sep 123101"/>
      <sheetName val="Summed Equity Transfers"/>
      <sheetName val="0174"/>
      <sheetName val="ST Rec &amp; Pay Transfers"/>
      <sheetName val="SAP DWNLD"/>
      <sheetName val="bsis"/>
      <sheetName val="Worksheet Support"/>
      <sheetName val="worksheet prior year"/>
      <sheetName val="1200 stmts"/>
      <sheetName val="0301 stmts"/>
      <sheetName val="297999"/>
      <sheetName val="RWIP"/>
      <sheetName val="reclass#5"/>
      <sheetName val="X.5"/>
      <sheetName val="EMC Liability"/>
      <sheetName val="EMC Asset"/>
      <sheetName val="Sheet1"/>
      <sheetName val="equity transfers"/>
      <sheetName val="CLTD_Debt"/>
      <sheetName val="transfer entries"/>
      <sheetName val="Top-Side Entries"/>
      <sheetName val="LOSSDEBT"/>
      <sheetName val="Deferred Debi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1">
          <cell r="A1" t="str">
            <v>Co's 0005, 0366, 0174, 0292, 9003</v>
          </cell>
        </row>
        <row r="2">
          <cell r="C2" t="str">
            <v>Reporting period</v>
          </cell>
          <cell r="D2" t="str">
            <v>Comparison period</v>
          </cell>
        </row>
        <row r="3">
          <cell r="B3" t="str">
            <v>Text for B/S P&amp;L item</v>
          </cell>
          <cell r="C3" t="str">
            <v>(01.2002-12.2002)</v>
          </cell>
          <cell r="D3" t="str">
            <v>(01.2001-12.2001)</v>
          </cell>
          <cell r="E3" t="str">
            <v>Absolute difference</v>
          </cell>
        </row>
        <row r="4">
          <cell r="B4" t="str">
            <v xml:space="preserve">              BALANCE SHEET</v>
          </cell>
        </row>
        <row r="5">
          <cell r="B5" t="str">
            <v>ASSETS AND OTHER DEBITS:</v>
          </cell>
        </row>
        <row r="6">
          <cell r="B6" t="str">
            <v>Current Assets:</v>
          </cell>
        </row>
        <row r="7">
          <cell r="A7">
            <v>100510</v>
          </cell>
          <cell r="B7" t="str">
            <v>100510 Cash-General subaccount BT # 32567</v>
          </cell>
          <cell r="C7">
            <v>25262603.059999999</v>
          </cell>
          <cell r="D7">
            <v>2370784</v>
          </cell>
          <cell r="E7">
            <v>22891819.059999999</v>
          </cell>
        </row>
        <row r="8">
          <cell r="A8">
            <v>102010</v>
          </cell>
          <cell r="B8" t="str">
            <v>102010 Cash - Gen - CHASE/BOA Texas</v>
          </cell>
          <cell r="C8">
            <v>1000</v>
          </cell>
          <cell r="D8">
            <v>1000</v>
          </cell>
          <cell r="E8">
            <v>0</v>
          </cell>
        </row>
        <row r="9">
          <cell r="B9" t="str">
            <v xml:space="preserve">     Cash</v>
          </cell>
          <cell r="C9">
            <v>25263603.059999999</v>
          </cell>
          <cell r="D9">
            <v>2371784</v>
          </cell>
          <cell r="E9">
            <v>22891819.059999999</v>
          </cell>
        </row>
        <row r="10">
          <cell r="B10" t="str">
            <v xml:space="preserve">   Cash and Cash Equivalents</v>
          </cell>
          <cell r="C10">
            <v>25263603.059999999</v>
          </cell>
          <cell r="D10">
            <v>2371784</v>
          </cell>
          <cell r="E10">
            <v>22891819.059999999</v>
          </cell>
        </row>
        <row r="11">
          <cell r="A11">
            <v>114010</v>
          </cell>
          <cell r="B11" t="str">
            <v>114010 Oth Spec Deposits</v>
          </cell>
          <cell r="C11">
            <v>2324334.23</v>
          </cell>
          <cell r="D11">
            <v>6744485</v>
          </cell>
          <cell r="E11">
            <v>-4420150.7699999996</v>
          </cell>
        </row>
        <row r="12">
          <cell r="B12" t="str">
            <v xml:space="preserve">   Other Special Deposits</v>
          </cell>
          <cell r="C12">
            <v>2324334.23</v>
          </cell>
          <cell r="D12">
            <v>6744485</v>
          </cell>
          <cell r="E12">
            <v>-4420150.7699999996</v>
          </cell>
        </row>
        <row r="13">
          <cell r="A13">
            <v>127011</v>
          </cell>
          <cell r="B13" t="str">
            <v>127011 ST Notes Receivable - Generation Transition-Assoc</v>
          </cell>
          <cell r="C13">
            <v>-18680270.449999999</v>
          </cell>
          <cell r="D13">
            <v>0</v>
          </cell>
          <cell r="E13">
            <v>-18680270.449999999</v>
          </cell>
        </row>
        <row r="14">
          <cell r="B14" t="str">
            <v xml:space="preserve">   Short Term Notes Receivables-Assoc Comp</v>
          </cell>
          <cell r="C14">
            <v>-18680270.449999999</v>
          </cell>
          <cell r="D14">
            <v>0</v>
          </cell>
          <cell r="E14">
            <v>-18680270.449999999</v>
          </cell>
        </row>
        <row r="15">
          <cell r="B15" t="str">
            <v xml:space="preserve">   Accounts receivable - associated companies</v>
          </cell>
          <cell r="C15">
            <v>-18680270.449999999</v>
          </cell>
          <cell r="D15">
            <v>0</v>
          </cell>
          <cell r="E15">
            <v>-18680270.449999999</v>
          </cell>
        </row>
        <row r="16">
          <cell r="A16">
            <v>121060</v>
          </cell>
          <cell r="B16" t="str">
            <v>121060 A/R-Other</v>
          </cell>
          <cell r="C16">
            <v>9600692.8100000005</v>
          </cell>
          <cell r="D16">
            <v>0</v>
          </cell>
          <cell r="E16">
            <v>9600692.8100000005</v>
          </cell>
        </row>
        <row r="17">
          <cell r="A17">
            <v>129015</v>
          </cell>
          <cell r="B17" t="str">
            <v>129015 Interest Rec-Securitization</v>
          </cell>
          <cell r="C17">
            <v>0</v>
          </cell>
          <cell r="D17">
            <v>0</v>
          </cell>
          <cell r="E17">
            <v>0</v>
          </cell>
        </row>
        <row r="18">
          <cell r="B18" t="str">
            <v xml:space="preserve">   Accounts Receivable - Other</v>
          </cell>
          <cell r="C18">
            <v>9600692.8100000005</v>
          </cell>
          <cell r="D18">
            <v>0</v>
          </cell>
          <cell r="E18">
            <v>9600692.8100000005</v>
          </cell>
        </row>
        <row r="19">
          <cell r="B19" t="str">
            <v xml:space="preserve">   Accounts Receivable - other</v>
          </cell>
          <cell r="C19">
            <v>9600692.8100000005</v>
          </cell>
          <cell r="D19">
            <v>0</v>
          </cell>
          <cell r="E19">
            <v>9600692.8100000005</v>
          </cell>
        </row>
        <row r="20">
          <cell r="A20">
            <v>121050</v>
          </cell>
          <cell r="B20" t="str">
            <v>121050 A/R - Services</v>
          </cell>
          <cell r="C20">
            <v>-138380.94</v>
          </cell>
          <cell r="D20">
            <v>0</v>
          </cell>
          <cell r="E20">
            <v>-138380.94</v>
          </cell>
        </row>
        <row r="21">
          <cell r="B21" t="str">
            <v xml:space="preserve">   Accounts Receivable - Customers</v>
          </cell>
          <cell r="C21">
            <v>-138380.94</v>
          </cell>
          <cell r="D21">
            <v>0</v>
          </cell>
          <cell r="E21">
            <v>-138380.94</v>
          </cell>
        </row>
        <row r="22">
          <cell r="B22" t="str">
            <v xml:space="preserve">   Accounts Receivable - Delivery Services</v>
          </cell>
          <cell r="C22">
            <v>-138380.94</v>
          </cell>
          <cell r="D22">
            <v>0</v>
          </cell>
          <cell r="E22">
            <v>-138380.94</v>
          </cell>
        </row>
        <row r="23">
          <cell r="B23" t="str">
            <v xml:space="preserve">   Accounts Receivable - electric sales</v>
          </cell>
          <cell r="C23">
            <v>-138380.94</v>
          </cell>
          <cell r="D23">
            <v>0</v>
          </cell>
          <cell r="E23">
            <v>-138380.94</v>
          </cell>
        </row>
        <row r="24">
          <cell r="B24" t="str">
            <v xml:space="preserve">   Accounts Receivable</v>
          </cell>
          <cell r="C24">
            <v>-9217958.5800000001</v>
          </cell>
          <cell r="D24">
            <v>0</v>
          </cell>
          <cell r="E24">
            <v>-9217958.5800000001</v>
          </cell>
        </row>
        <row r="25">
          <cell r="A25">
            <v>144010</v>
          </cell>
          <cell r="B25" t="str">
            <v>144010 Prepayments - Other</v>
          </cell>
          <cell r="C25">
            <v>16184.14</v>
          </cell>
          <cell r="D25">
            <v>0</v>
          </cell>
          <cell r="E25">
            <v>16184.14</v>
          </cell>
        </row>
        <row r="26">
          <cell r="B26" t="str">
            <v/>
          </cell>
          <cell r="C26">
            <v>16184.14</v>
          </cell>
          <cell r="D26">
            <v>0</v>
          </cell>
          <cell r="E26">
            <v>16184.14</v>
          </cell>
        </row>
        <row r="27">
          <cell r="B27" t="str">
            <v xml:space="preserve">   Prepayments</v>
          </cell>
          <cell r="C27">
            <v>16184.14</v>
          </cell>
          <cell r="D27">
            <v>0</v>
          </cell>
          <cell r="E27">
            <v>16184.14</v>
          </cell>
        </row>
        <row r="28">
          <cell r="B28" t="str">
            <v xml:space="preserve">   Other Current Assets</v>
          </cell>
          <cell r="C28">
            <v>16184.14</v>
          </cell>
          <cell r="D28">
            <v>0</v>
          </cell>
          <cell r="E28">
            <v>16184.14</v>
          </cell>
        </row>
        <row r="29">
          <cell r="B29" t="str">
            <v>Total Current Assets</v>
          </cell>
          <cell r="C29">
            <v>18386162.850000001</v>
          </cell>
          <cell r="D29">
            <v>9116269</v>
          </cell>
          <cell r="E29">
            <v>9269893.8499999996</v>
          </cell>
        </row>
        <row r="30">
          <cell r="B30" t="str">
            <v>Property Plant and Equipment:</v>
          </cell>
        </row>
        <row r="31">
          <cell r="A31">
            <v>163010</v>
          </cell>
          <cell r="B31" t="str">
            <v>163010 Plant in Serv\(incl Intang Assets)</v>
          </cell>
          <cell r="C31">
            <v>0</v>
          </cell>
          <cell r="D31">
            <v>-7728653.7699999996</v>
          </cell>
          <cell r="E31">
            <v>7728653.7699999996</v>
          </cell>
        </row>
        <row r="32">
          <cell r="A32">
            <v>174995</v>
          </cell>
          <cell r="B32" t="str">
            <v>174995 Plant in Service - History</v>
          </cell>
          <cell r="C32">
            <v>46226693</v>
          </cell>
          <cell r="D32">
            <v>0</v>
          </cell>
          <cell r="E32">
            <v>46226693</v>
          </cell>
        </row>
        <row r="33">
          <cell r="B33" t="str">
            <v xml:space="preserve">   Electric Plant in Service</v>
          </cell>
          <cell r="C33">
            <v>46226693</v>
          </cell>
          <cell r="D33">
            <v>-7728653.7699999996</v>
          </cell>
          <cell r="E33">
            <v>53955346.770000003</v>
          </cell>
        </row>
        <row r="34">
          <cell r="A34">
            <v>170010</v>
          </cell>
          <cell r="B34" t="str">
            <v>170010 Construction Work In Progress</v>
          </cell>
          <cell r="C34">
            <v>0</v>
          </cell>
          <cell r="D34">
            <v>-4081337.32</v>
          </cell>
          <cell r="E34">
            <v>4081337.32</v>
          </cell>
        </row>
        <row r="35">
          <cell r="B35" t="str">
            <v xml:space="preserve">   Construction Work in Progress</v>
          </cell>
          <cell r="C35">
            <v>0</v>
          </cell>
          <cell r="D35">
            <v>-4081337.32</v>
          </cell>
          <cell r="E35">
            <v>4081337.32</v>
          </cell>
        </row>
        <row r="36">
          <cell r="A36">
            <v>171010</v>
          </cell>
          <cell r="B36" t="str">
            <v>171010 Accum Depr-Plant in Service</v>
          </cell>
          <cell r="C36">
            <v>0</v>
          </cell>
          <cell r="D36">
            <v>742495559.63999999</v>
          </cell>
          <cell r="E36">
            <v>-742495559.63999999</v>
          </cell>
        </row>
        <row r="37">
          <cell r="B37" t="str">
            <v xml:space="preserve">   Less:Acc. Prov for Deprec, Deplet, &amp; Amort</v>
          </cell>
          <cell r="C37">
            <v>0</v>
          </cell>
          <cell r="D37">
            <v>742495559.63999999</v>
          </cell>
          <cell r="E37">
            <v>-742495559.63999999</v>
          </cell>
        </row>
        <row r="38">
          <cell r="B38" t="str">
            <v>Total Net Property Plant and Equipment</v>
          </cell>
          <cell r="C38">
            <v>46226693</v>
          </cell>
          <cell r="D38">
            <v>730685568.54999995</v>
          </cell>
          <cell r="E38">
            <v>-684458875.54999995</v>
          </cell>
        </row>
        <row r="39">
          <cell r="B39" t="str">
            <v>Deferred Charges and Other Assets:</v>
          </cell>
        </row>
        <row r="40">
          <cell r="A40">
            <v>181010</v>
          </cell>
          <cell r="B40" t="str">
            <v>181010 RTA-FAS109 DR-Eq AFUDC-Open</v>
          </cell>
          <cell r="C40">
            <v>175460771</v>
          </cell>
          <cell r="D40">
            <v>155648916</v>
          </cell>
          <cell r="E40">
            <v>19811855</v>
          </cell>
        </row>
        <row r="41">
          <cell r="A41">
            <v>181020</v>
          </cell>
          <cell r="B41" t="str">
            <v>181020 RTA-SFAS109 DR-Eq AFUDC-Closed</v>
          </cell>
          <cell r="C41">
            <v>0</v>
          </cell>
          <cell r="D41">
            <v>-6359223.7199999997</v>
          </cell>
          <cell r="E41">
            <v>6359223.7199999997</v>
          </cell>
        </row>
        <row r="42">
          <cell r="A42">
            <v>181120</v>
          </cell>
          <cell r="B42" t="str">
            <v>181120 RTA-TX Inc(Franch) Tax Def-Net</v>
          </cell>
          <cell r="C42">
            <v>0</v>
          </cell>
          <cell r="D42">
            <v>-22792527</v>
          </cell>
          <cell r="E42">
            <v>22792527</v>
          </cell>
        </row>
        <row r="43">
          <cell r="A43">
            <v>181140</v>
          </cell>
          <cell r="B43" t="str">
            <v>181140 RTL-Am SFAS109 CR-Prot Exc DFIT</v>
          </cell>
          <cell r="C43">
            <v>0</v>
          </cell>
          <cell r="D43">
            <v>-832400.58</v>
          </cell>
          <cell r="E43">
            <v>832400.58</v>
          </cell>
        </row>
        <row r="44">
          <cell r="A44">
            <v>181160</v>
          </cell>
          <cell r="B44" t="str">
            <v>181160 RTL-Amort SFAS109 Cr-ITC</v>
          </cell>
          <cell r="C44">
            <v>0</v>
          </cell>
          <cell r="D44">
            <v>-17082956.18</v>
          </cell>
          <cell r="E44">
            <v>17082956.18</v>
          </cell>
        </row>
        <row r="45">
          <cell r="B45" t="str">
            <v xml:space="preserve">     Regulatory Tax Assets</v>
          </cell>
          <cell r="C45">
            <v>175460771</v>
          </cell>
          <cell r="D45">
            <v>108581808.52</v>
          </cell>
          <cell r="E45">
            <v>66878962.479999997</v>
          </cell>
        </row>
        <row r="46">
          <cell r="A46">
            <v>179070</v>
          </cell>
          <cell r="B46" t="str">
            <v>179070 Regulatory Assets-Stranded Costs</v>
          </cell>
          <cell r="C46">
            <v>2095844282.8399999</v>
          </cell>
          <cell r="D46">
            <v>33781940.200000003</v>
          </cell>
          <cell r="E46">
            <v>2062062342.6400001</v>
          </cell>
        </row>
        <row r="47">
          <cell r="A47">
            <v>179075</v>
          </cell>
          <cell r="B47" t="str">
            <v>179075 Regulatory Assets-Legislation</v>
          </cell>
          <cell r="C47">
            <v>705476246.08000004</v>
          </cell>
          <cell r="D47">
            <v>0</v>
          </cell>
          <cell r="E47">
            <v>705476246.08000004</v>
          </cell>
        </row>
        <row r="48">
          <cell r="B48" t="str">
            <v xml:space="preserve">     Other Regulatory Assets</v>
          </cell>
          <cell r="C48">
            <v>2801320528.9200001</v>
          </cell>
          <cell r="D48">
            <v>33781940.200000003</v>
          </cell>
          <cell r="E48">
            <v>2767538588.7199998</v>
          </cell>
        </row>
        <row r="49">
          <cell r="B49" t="str">
            <v xml:space="preserve">   Total Regulatory Assets</v>
          </cell>
          <cell r="C49">
            <v>2976781299.9200001</v>
          </cell>
          <cell r="D49">
            <v>142363748.72</v>
          </cell>
          <cell r="E49">
            <v>2834417551.1999998</v>
          </cell>
        </row>
        <row r="50">
          <cell r="A50">
            <v>153107</v>
          </cell>
          <cell r="B50" t="str">
            <v>153107 Inv in Subs-SPE</v>
          </cell>
          <cell r="C50">
            <v>-3745485</v>
          </cell>
          <cell r="D50">
            <v>-6745485</v>
          </cell>
          <cell r="E50">
            <v>3000000</v>
          </cell>
        </row>
        <row r="51">
          <cell r="B51" t="str">
            <v xml:space="preserve">     Investments in Subsidiaries-Assoc. Co.</v>
          </cell>
          <cell r="C51">
            <v>-3745485</v>
          </cell>
          <cell r="D51">
            <v>-6745485</v>
          </cell>
          <cell r="E51">
            <v>3000000</v>
          </cell>
        </row>
        <row r="52">
          <cell r="B52" t="str">
            <v xml:space="preserve">   Miscellaneous Investments</v>
          </cell>
          <cell r="C52">
            <v>-3745485</v>
          </cell>
          <cell r="D52">
            <v>-6745485</v>
          </cell>
          <cell r="E52">
            <v>3000000</v>
          </cell>
        </row>
        <row r="53">
          <cell r="B53" t="str">
            <v xml:space="preserve">  Long Term Receivables and Investments</v>
          </cell>
          <cell r="C53">
            <v>-3745485</v>
          </cell>
          <cell r="D53">
            <v>-6745485</v>
          </cell>
          <cell r="E53">
            <v>3000000</v>
          </cell>
        </row>
        <row r="54">
          <cell r="A54">
            <v>188010</v>
          </cell>
          <cell r="B54" t="str">
            <v>188010 Misc Def Debits - Other</v>
          </cell>
          <cell r="C54">
            <v>1528791.63</v>
          </cell>
          <cell r="D54">
            <v>0</v>
          </cell>
          <cell r="E54">
            <v>1528791.63</v>
          </cell>
        </row>
        <row r="55">
          <cell r="B55" t="str">
            <v xml:space="preserve">   Miscellaneous Deferred Debits</v>
          </cell>
          <cell r="C55">
            <v>1528791.63</v>
          </cell>
          <cell r="D55">
            <v>0</v>
          </cell>
          <cell r="E55">
            <v>1528791.63</v>
          </cell>
        </row>
        <row r="56">
          <cell r="B56" t="str">
            <v xml:space="preserve">   Deferred Debits</v>
          </cell>
          <cell r="C56">
            <v>-2216693.37</v>
          </cell>
          <cell r="D56">
            <v>-6745485</v>
          </cell>
          <cell r="E56">
            <v>4528791.63</v>
          </cell>
        </row>
        <row r="57">
          <cell r="A57">
            <v>177010</v>
          </cell>
          <cell r="B57" t="str">
            <v>177010 Unamortized Debt Costs</v>
          </cell>
          <cell r="C57">
            <v>10374130.1</v>
          </cell>
          <cell r="D57">
            <v>10374130.1</v>
          </cell>
          <cell r="E57">
            <v>0</v>
          </cell>
        </row>
        <row r="58">
          <cell r="A58">
            <v>177020</v>
          </cell>
          <cell r="B58" t="str">
            <v>177020 Unamortized Loss on Reacquired Debt</v>
          </cell>
          <cell r="C58">
            <v>0</v>
          </cell>
          <cell r="D58">
            <v>-11048182.84</v>
          </cell>
          <cell r="E58">
            <v>11048182.84</v>
          </cell>
        </row>
        <row r="59">
          <cell r="A59">
            <v>177998</v>
          </cell>
          <cell r="B59" t="str">
            <v>177998 Amort of Loss on Reacquired Debt</v>
          </cell>
          <cell r="C59">
            <v>0</v>
          </cell>
          <cell r="D59">
            <v>1008159.58</v>
          </cell>
          <cell r="E59">
            <v>-1008159.58</v>
          </cell>
        </row>
        <row r="60">
          <cell r="A60">
            <v>177999</v>
          </cell>
          <cell r="B60" t="str">
            <v>177999 Amortization of Issuance Costs</v>
          </cell>
          <cell r="C60">
            <v>-1965458.38</v>
          </cell>
          <cell r="D60">
            <v>-345877.5</v>
          </cell>
          <cell r="E60">
            <v>-1619580.88</v>
          </cell>
        </row>
        <row r="61">
          <cell r="B61" t="str">
            <v xml:space="preserve">   Unamortized Debt Costs</v>
          </cell>
          <cell r="C61">
            <v>8408671.7200000007</v>
          </cell>
          <cell r="D61">
            <v>-11770.66</v>
          </cell>
          <cell r="E61">
            <v>8420442.3800000008</v>
          </cell>
        </row>
        <row r="62">
          <cell r="A62">
            <v>151020</v>
          </cell>
          <cell r="B62" t="str">
            <v>151020 Long-Term Notes Rec-Securitization</v>
          </cell>
          <cell r="C62">
            <v>0</v>
          </cell>
          <cell r="D62">
            <v>-0.75</v>
          </cell>
          <cell r="E62">
            <v>0.75</v>
          </cell>
        </row>
        <row r="63">
          <cell r="B63" t="str">
            <v xml:space="preserve">   Long-Term Notes Receivable-Assoc Companies</v>
          </cell>
          <cell r="C63">
            <v>0</v>
          </cell>
          <cell r="D63">
            <v>-0.75</v>
          </cell>
          <cell r="E63">
            <v>0.75</v>
          </cell>
        </row>
        <row r="64">
          <cell r="A64">
            <v>179080</v>
          </cell>
          <cell r="B64" t="str">
            <v>179080 Transition Property</v>
          </cell>
          <cell r="C64">
            <v>706219817</v>
          </cell>
          <cell r="D64">
            <v>0</v>
          </cell>
          <cell r="E64">
            <v>706219817</v>
          </cell>
        </row>
        <row r="65">
          <cell r="B65" t="str">
            <v xml:space="preserve">   Transition Property</v>
          </cell>
          <cell r="C65">
            <v>706219817</v>
          </cell>
          <cell r="D65">
            <v>0</v>
          </cell>
          <cell r="E65">
            <v>706219817</v>
          </cell>
        </row>
        <row r="66">
          <cell r="A66">
            <v>183010</v>
          </cell>
          <cell r="B66" t="str">
            <v>183010 Over/Under Recovery of Fuel</v>
          </cell>
          <cell r="C66">
            <v>-139236125.97</v>
          </cell>
          <cell r="D66">
            <v>0</v>
          </cell>
          <cell r="E66">
            <v>-139236125.97</v>
          </cell>
        </row>
        <row r="67">
          <cell r="A67">
            <v>223020</v>
          </cell>
          <cell r="B67" t="str">
            <v>223020 Curr&amp;Accr Liab-Int O/U Rcvy of Fuel</v>
          </cell>
          <cell r="C67">
            <v>5043125.1500000004</v>
          </cell>
          <cell r="D67">
            <v>0</v>
          </cell>
          <cell r="E67">
            <v>5043125.1500000004</v>
          </cell>
        </row>
        <row r="68">
          <cell r="B68" t="str">
            <v xml:space="preserve">   Underrecovery of Fuel and Assoc Interest</v>
          </cell>
          <cell r="C68">
            <v>-134193000.81999999</v>
          </cell>
          <cell r="D68">
            <v>0</v>
          </cell>
          <cell r="E68">
            <v>-134193000.81999999</v>
          </cell>
        </row>
        <row r="69">
          <cell r="A69">
            <v>183011</v>
          </cell>
          <cell r="B69" t="str">
            <v>183011 Over/Under Recovery of Fuel - Pending Settlement</v>
          </cell>
          <cell r="C69">
            <v>123323250</v>
          </cell>
          <cell r="D69">
            <v>0</v>
          </cell>
          <cell r="E69">
            <v>123323250</v>
          </cell>
        </row>
        <row r="70">
          <cell r="A70">
            <v>223021</v>
          </cell>
          <cell r="B70" t="str">
            <v>223021 Curr&amp;Accr Liab-Int O/U Rcvy of Fuel - Pndng Stlmnt</v>
          </cell>
          <cell r="C70">
            <v>28741922</v>
          </cell>
          <cell r="D70">
            <v>0</v>
          </cell>
          <cell r="E70">
            <v>28741922</v>
          </cell>
        </row>
        <row r="71">
          <cell r="B71" t="str">
            <v xml:space="preserve">    Underrecovery of Fuel and Assoc Int PS</v>
          </cell>
          <cell r="C71">
            <v>152065172</v>
          </cell>
          <cell r="D71">
            <v>0</v>
          </cell>
          <cell r="E71">
            <v>152065172</v>
          </cell>
        </row>
        <row r="72">
          <cell r="B72" t="str">
            <v>Total Deferred Charges and Other Assets</v>
          </cell>
          <cell r="C72">
            <v>3707065266.4499998</v>
          </cell>
          <cell r="D72">
            <v>135606492.31</v>
          </cell>
          <cell r="E72">
            <v>3571458774.1399999</v>
          </cell>
        </row>
        <row r="73">
          <cell r="B73" t="str">
            <v>TOTAL ASSETS AND OTHER DEBITS</v>
          </cell>
          <cell r="C73">
            <v>3771678122.3000002</v>
          </cell>
          <cell r="D73">
            <v>875408329.86000001</v>
          </cell>
          <cell r="E73">
            <v>2896269792.4400001</v>
          </cell>
        </row>
        <row r="74">
          <cell r="B74" t="str">
            <v>LIABILITIES AND OTHER CREDITS</v>
          </cell>
        </row>
        <row r="75">
          <cell r="B75" t="str">
            <v>Current Liabilities:</v>
          </cell>
        </row>
        <row r="76">
          <cell r="A76">
            <v>220010</v>
          </cell>
          <cell r="B76" t="str">
            <v>220010 Curr&amp;Accr Liab-Income Taxes-Federal</v>
          </cell>
          <cell r="C76">
            <v>58136053.149999999</v>
          </cell>
          <cell r="D76">
            <v>-12949553.210000001</v>
          </cell>
          <cell r="E76">
            <v>71085606.359999999</v>
          </cell>
        </row>
        <row r="77">
          <cell r="B77" t="str">
            <v xml:space="preserve">   Accrued Income Taxes</v>
          </cell>
          <cell r="C77">
            <v>58136053.149999999</v>
          </cell>
          <cell r="D77">
            <v>-12949553.210000001</v>
          </cell>
          <cell r="E77">
            <v>71085606.359999999</v>
          </cell>
        </row>
        <row r="78">
          <cell r="B78" t="str">
            <v xml:space="preserve">   Accrued taxes</v>
          </cell>
          <cell r="C78">
            <v>58136053.149999999</v>
          </cell>
          <cell r="D78">
            <v>-12949553.210000001</v>
          </cell>
          <cell r="E78">
            <v>71085606.359999999</v>
          </cell>
        </row>
        <row r="79">
          <cell r="A79">
            <v>222010</v>
          </cell>
          <cell r="B79" t="str">
            <v>222010 Interest Payables - Associated Companies</v>
          </cell>
          <cell r="C79">
            <v>0</v>
          </cell>
          <cell r="D79">
            <v>7269687.4199999999</v>
          </cell>
          <cell r="E79">
            <v>-7269687.4199999999</v>
          </cell>
        </row>
        <row r="80">
          <cell r="A80">
            <v>223010</v>
          </cell>
          <cell r="B80" t="str">
            <v>223010 Curr and Accr Liab - Interest - Miscellaneous</v>
          </cell>
          <cell r="C80">
            <v>-11178154.16</v>
          </cell>
          <cell r="D80">
            <v>-7269687.4199999999</v>
          </cell>
          <cell r="E80">
            <v>-3908466.74</v>
          </cell>
        </row>
        <row r="81">
          <cell r="A81">
            <v>223030</v>
          </cell>
          <cell r="B81" t="str">
            <v>223030 Curr&amp;Accr Liab-Int on Cust Deposits</v>
          </cell>
          <cell r="C81">
            <v>-44691.69</v>
          </cell>
          <cell r="D81">
            <v>0</v>
          </cell>
          <cell r="E81">
            <v>-44691.69</v>
          </cell>
        </row>
        <row r="82">
          <cell r="B82" t="str">
            <v xml:space="preserve">     Interest Accrued</v>
          </cell>
          <cell r="C82">
            <v>-11222845.85</v>
          </cell>
          <cell r="D82">
            <v>0</v>
          </cell>
          <cell r="E82">
            <v>-11222845.85</v>
          </cell>
        </row>
        <row r="83">
          <cell r="A83">
            <v>255010</v>
          </cell>
          <cell r="B83" t="str">
            <v>255010 Customer Deposits-Miscellaneous</v>
          </cell>
          <cell r="C83">
            <v>-1178420.46</v>
          </cell>
          <cell r="D83">
            <v>-17210.599999999999</v>
          </cell>
          <cell r="E83">
            <v>-1161209.8600000001</v>
          </cell>
        </row>
        <row r="84">
          <cell r="B84" t="str">
            <v xml:space="preserve">   Customer Deposits</v>
          </cell>
          <cell r="C84">
            <v>-1178420.46</v>
          </cell>
          <cell r="D84">
            <v>-17210.599999999999</v>
          </cell>
          <cell r="E84">
            <v>-1161209.8600000001</v>
          </cell>
        </row>
        <row r="85">
          <cell r="A85">
            <v>217010</v>
          </cell>
          <cell r="B85" t="str">
            <v>217010 Current Portion of Long-Term Debt</v>
          </cell>
          <cell r="C85">
            <v>-18722425</v>
          </cell>
          <cell r="D85">
            <v>0</v>
          </cell>
          <cell r="E85">
            <v>-18722425</v>
          </cell>
        </row>
        <row r="86">
          <cell r="B86" t="str">
            <v xml:space="preserve">     Curr Portion Long Term Debt &amp; Pref Stock</v>
          </cell>
          <cell r="C86">
            <v>-18722425</v>
          </cell>
          <cell r="D86">
            <v>0</v>
          </cell>
          <cell r="E86">
            <v>-18722425</v>
          </cell>
        </row>
        <row r="87">
          <cell r="B87" t="str">
            <v xml:space="preserve">   Curr portion long term debt &amp; cap leases</v>
          </cell>
          <cell r="C87">
            <v>-18722425</v>
          </cell>
          <cell r="D87">
            <v>0</v>
          </cell>
          <cell r="E87">
            <v>-18722425</v>
          </cell>
        </row>
        <row r="88">
          <cell r="A88">
            <v>221140</v>
          </cell>
          <cell r="B88" t="str">
            <v>221140 Current  Regulatory Liability</v>
          </cell>
          <cell r="C88">
            <v>-168173440.84999999</v>
          </cell>
          <cell r="D88">
            <v>0</v>
          </cell>
          <cell r="E88">
            <v>-168173440.84999999</v>
          </cell>
        </row>
        <row r="89">
          <cell r="B89" t="str">
            <v xml:space="preserve">   Curr portion of long term excess mitigatio</v>
          </cell>
          <cell r="C89">
            <v>-168173440.84999999</v>
          </cell>
          <cell r="D89">
            <v>0</v>
          </cell>
          <cell r="E89">
            <v>-168173440.84999999</v>
          </cell>
        </row>
        <row r="90">
          <cell r="A90">
            <v>232010</v>
          </cell>
          <cell r="B90" t="str">
            <v>232010 Curr&amp;Accr Liab-Miscellaneous</v>
          </cell>
          <cell r="C90">
            <v>-21000</v>
          </cell>
          <cell r="D90">
            <v>0</v>
          </cell>
          <cell r="E90">
            <v>-21000</v>
          </cell>
        </row>
        <row r="91">
          <cell r="B91" t="str">
            <v xml:space="preserve">   Other Current and Accrued Liabilities</v>
          </cell>
          <cell r="C91">
            <v>-21000</v>
          </cell>
          <cell r="D91">
            <v>0</v>
          </cell>
          <cell r="E91">
            <v>-21000</v>
          </cell>
        </row>
        <row r="92">
          <cell r="B92" t="str">
            <v xml:space="preserve">   Other current liabitlies</v>
          </cell>
          <cell r="C92">
            <v>-21000</v>
          </cell>
          <cell r="D92">
            <v>0</v>
          </cell>
          <cell r="E92">
            <v>-21000</v>
          </cell>
        </row>
        <row r="93">
          <cell r="B93" t="str">
            <v>Total Current Liabilities</v>
          </cell>
          <cell r="C93">
            <v>-141182079.00999999</v>
          </cell>
          <cell r="D93">
            <v>-12966763.810000001</v>
          </cell>
          <cell r="E93">
            <v>-128215315.2</v>
          </cell>
        </row>
        <row r="94">
          <cell r="B94" t="str">
            <v>Deferred Credits and Other Liabilities</v>
          </cell>
        </row>
        <row r="95">
          <cell r="A95">
            <v>194010</v>
          </cell>
          <cell r="B95" t="str">
            <v>194010 Oth Non-Curr-Def Inc Tax-Fed</v>
          </cell>
          <cell r="C95">
            <v>345013912</v>
          </cell>
          <cell r="D95">
            <v>0</v>
          </cell>
          <cell r="E95">
            <v>345013912</v>
          </cell>
        </row>
        <row r="96">
          <cell r="A96">
            <v>285020</v>
          </cell>
          <cell r="B96" t="str">
            <v>285020 Def Inc Taxes-Fed-Accel Depr</v>
          </cell>
          <cell r="C96">
            <v>-294421375.31999999</v>
          </cell>
          <cell r="D96">
            <v>-304121277.04000002</v>
          </cell>
          <cell r="E96">
            <v>9699901.7200000007</v>
          </cell>
        </row>
        <row r="97">
          <cell r="A97">
            <v>285030</v>
          </cell>
          <cell r="B97" t="str">
            <v>285030 Def Inc Taxes-Federal-Other</v>
          </cell>
          <cell r="C97">
            <v>-989959110</v>
          </cell>
          <cell r="D97">
            <v>6477384.7199999997</v>
          </cell>
          <cell r="E97">
            <v>-996436494.72000003</v>
          </cell>
        </row>
        <row r="98">
          <cell r="B98" t="str">
            <v xml:space="preserve">     Accum. Deferred Income Taxes</v>
          </cell>
          <cell r="C98">
            <v>-939366573.32000005</v>
          </cell>
          <cell r="D98">
            <v>-297643892.31999999</v>
          </cell>
          <cell r="E98">
            <v>-641722681</v>
          </cell>
        </row>
        <row r="99">
          <cell r="A99">
            <v>287010</v>
          </cell>
          <cell r="B99" t="str">
            <v>287010 Unamortized Investment Tax Credits</v>
          </cell>
          <cell r="C99">
            <v>0</v>
          </cell>
          <cell r="D99">
            <v>29607861.920000002</v>
          </cell>
          <cell r="E99">
            <v>-29607861.920000002</v>
          </cell>
        </row>
        <row r="100">
          <cell r="B100" t="str">
            <v xml:space="preserve">     Accum. Deferred Investment Tax Credits</v>
          </cell>
          <cell r="C100">
            <v>0</v>
          </cell>
          <cell r="D100">
            <v>29607861.920000002</v>
          </cell>
          <cell r="E100">
            <v>-29607861.920000002</v>
          </cell>
        </row>
        <row r="101">
          <cell r="A101">
            <v>267010</v>
          </cell>
          <cell r="B101" t="str">
            <v>267010 Oth Def CR-Rate Refunds-Electricity</v>
          </cell>
          <cell r="C101">
            <v>-800481817.51999998</v>
          </cell>
          <cell r="D101">
            <v>0</v>
          </cell>
          <cell r="E101">
            <v>-800481817.51999998</v>
          </cell>
        </row>
        <row r="102">
          <cell r="B102" t="str">
            <v xml:space="preserve">   Excess mitigation liability</v>
          </cell>
          <cell r="C102">
            <v>-800481817.51999998</v>
          </cell>
          <cell r="D102">
            <v>0</v>
          </cell>
          <cell r="E102">
            <v>-800481817.51999998</v>
          </cell>
        </row>
        <row r="103">
          <cell r="B103" t="str">
            <v>Total Deferred Credits &amp; Other Liabilities</v>
          </cell>
          <cell r="C103">
            <v>-1739848390.8399999</v>
          </cell>
          <cell r="D103">
            <v>-268036030.40000001</v>
          </cell>
          <cell r="E103">
            <v>-1471812360.4400001</v>
          </cell>
        </row>
        <row r="104">
          <cell r="B104" t="str">
            <v>Long-Term Debt</v>
          </cell>
        </row>
        <row r="105">
          <cell r="A105">
            <v>275020</v>
          </cell>
          <cell r="B105" t="str">
            <v>275020 Unamortized Discount</v>
          </cell>
          <cell r="C105">
            <v>325869.90000000002</v>
          </cell>
          <cell r="D105">
            <v>325869.90000000002</v>
          </cell>
          <cell r="E105">
            <v>0</v>
          </cell>
        </row>
        <row r="106">
          <cell r="A106">
            <v>276999</v>
          </cell>
          <cell r="B106" t="str">
            <v>276999 Amort of Unamortized Discount</v>
          </cell>
          <cell r="C106">
            <v>-61738.61</v>
          </cell>
          <cell r="D106">
            <v>-10532.91</v>
          </cell>
          <cell r="E106">
            <v>-51205.7</v>
          </cell>
        </row>
        <row r="107">
          <cell r="B107" t="str">
            <v xml:space="preserve">   Unamortized Discount on Long Term Debt</v>
          </cell>
          <cell r="C107">
            <v>264131.28999999998</v>
          </cell>
          <cell r="D107">
            <v>315336.99</v>
          </cell>
          <cell r="E107">
            <v>-51205.7</v>
          </cell>
        </row>
        <row r="108">
          <cell r="B108" t="str">
            <v xml:space="preserve">   First mortgage bonds</v>
          </cell>
          <cell r="C108">
            <v>264131.28999999998</v>
          </cell>
          <cell r="D108">
            <v>315336.99</v>
          </cell>
          <cell r="E108">
            <v>-51205.7</v>
          </cell>
        </row>
        <row r="109">
          <cell r="A109">
            <v>277010</v>
          </cell>
          <cell r="B109" t="str">
            <v>277010 Long-Term Debt - Other</v>
          </cell>
          <cell r="C109">
            <v>-717068877</v>
          </cell>
          <cell r="D109">
            <v>-748897000</v>
          </cell>
          <cell r="E109">
            <v>31828123</v>
          </cell>
        </row>
        <row r="110">
          <cell r="A110">
            <v>277025</v>
          </cell>
          <cell r="B110" t="str">
            <v>277025 Long-Term Debt - Associated Companies</v>
          </cell>
          <cell r="C110">
            <v>0</v>
          </cell>
          <cell r="D110">
            <v>735843427.35000002</v>
          </cell>
          <cell r="E110">
            <v>-735843427.35000002</v>
          </cell>
        </row>
        <row r="111">
          <cell r="B111" t="str">
            <v xml:space="preserve">   Long term debt - other</v>
          </cell>
          <cell r="C111">
            <v>-717068877</v>
          </cell>
          <cell r="D111">
            <v>-13053572.65</v>
          </cell>
          <cell r="E111">
            <v>-704015304.35000002</v>
          </cell>
        </row>
        <row r="112">
          <cell r="B112" t="str">
            <v xml:space="preserve">   Transition property payable</v>
          </cell>
          <cell r="C112">
            <v>-717068877</v>
          </cell>
          <cell r="D112">
            <v>-13053572.65</v>
          </cell>
          <cell r="E112">
            <v>-704015304.35000002</v>
          </cell>
        </row>
        <row r="113">
          <cell r="B113" t="str">
            <v>Total Long-Term Debt</v>
          </cell>
          <cell r="C113">
            <v>-716804745.71000004</v>
          </cell>
          <cell r="D113">
            <v>-12738235.66</v>
          </cell>
          <cell r="E113">
            <v>-704066510.04999995</v>
          </cell>
        </row>
        <row r="114">
          <cell r="B114" t="str">
            <v>SHAREHOLDER'S EQUITY</v>
          </cell>
        </row>
        <row r="115">
          <cell r="A115">
            <v>291010</v>
          </cell>
          <cell r="B115" t="str">
            <v>291010 Divisional Equity</v>
          </cell>
          <cell r="C115">
            <v>0</v>
          </cell>
          <cell r="D115">
            <v>0</v>
          </cell>
          <cell r="E115">
            <v>0</v>
          </cell>
        </row>
        <row r="116">
          <cell r="B116" t="str">
            <v xml:space="preserve">   Common Stock Issued</v>
          </cell>
          <cell r="C116">
            <v>0</v>
          </cell>
          <cell r="D116">
            <v>0</v>
          </cell>
          <cell r="E116">
            <v>0</v>
          </cell>
        </row>
        <row r="117">
          <cell r="A117">
            <v>297999</v>
          </cell>
          <cell r="B117" t="str">
            <v>297999 Retained Earnings</v>
          </cell>
          <cell r="C117">
            <v>-721283318.71000004</v>
          </cell>
          <cell r="D117">
            <v>-395003193.51999998</v>
          </cell>
          <cell r="E117">
            <v>-326280125.19</v>
          </cell>
        </row>
        <row r="118">
          <cell r="B118" t="str">
            <v xml:space="preserve">   Retained Earnings-Beginning of Year</v>
          </cell>
          <cell r="C118">
            <v>-721283318.71000004</v>
          </cell>
          <cell r="D118">
            <v>-395003193.51999998</v>
          </cell>
          <cell r="E118">
            <v>-326280125.19</v>
          </cell>
        </row>
        <row r="119">
          <cell r="B119" t="str">
            <v xml:space="preserve">     Current Year Profit</v>
          </cell>
          <cell r="C119">
            <v>-452559588.02999997</v>
          </cell>
          <cell r="D119">
            <v>-186664106.47</v>
          </cell>
          <cell r="E119">
            <v>-265895481.56</v>
          </cell>
        </row>
        <row r="120">
          <cell r="B120" t="str">
            <v xml:space="preserve">   Retained Earnings-Current Year</v>
          </cell>
          <cell r="C120">
            <v>-452559588.02999997</v>
          </cell>
          <cell r="D120">
            <v>-186664106.47</v>
          </cell>
          <cell r="E120">
            <v>-265895481.56</v>
          </cell>
        </row>
        <row r="121">
          <cell r="B121" t="str">
            <v>TOTAL SHAREHOLDER'S EQUITY</v>
          </cell>
          <cell r="C121">
            <v>-1173842906.74</v>
          </cell>
          <cell r="D121">
            <v>-581667299.99000001</v>
          </cell>
          <cell r="E121">
            <v>-592175606.75</v>
          </cell>
        </row>
        <row r="122">
          <cell r="B122" t="str">
            <v>TOTAL LIABILITIES AND OTHER CREDITS</v>
          </cell>
          <cell r="C122">
            <v>-3771678122.3000002</v>
          </cell>
          <cell r="D122">
            <v>-875408329.86000001</v>
          </cell>
          <cell r="E122">
            <v>-2896269792.4400001</v>
          </cell>
        </row>
        <row r="124">
          <cell r="B124" t="str">
            <v xml:space="preserve">             INCOME STATEMENT</v>
          </cell>
        </row>
        <row r="125">
          <cell r="B125" t="str">
            <v>OPERATING REVENUES:</v>
          </cell>
        </row>
        <row r="126">
          <cell r="B126" t="str">
            <v xml:space="preserve">   Electricity Sales Revenues:</v>
          </cell>
        </row>
        <row r="127">
          <cell r="A127">
            <v>401010</v>
          </cell>
          <cell r="B127" t="str">
            <v>401010 Elec Sales-Residential-Base</v>
          </cell>
          <cell r="C127">
            <v>-118381707.84999999</v>
          </cell>
          <cell r="D127">
            <v>0</v>
          </cell>
          <cell r="E127">
            <v>-118381707.84999999</v>
          </cell>
        </row>
        <row r="128">
          <cell r="A128">
            <v>401012</v>
          </cell>
          <cell r="B128" t="str">
            <v>401012 Elec Sales-Residential-PCRF</v>
          </cell>
          <cell r="C128">
            <v>460661.69</v>
          </cell>
          <cell r="D128">
            <v>0</v>
          </cell>
          <cell r="E128">
            <v>460661.69</v>
          </cell>
        </row>
        <row r="129">
          <cell r="A129">
            <v>401016</v>
          </cell>
          <cell r="B129" t="str">
            <v>401016 Elec Sales-Residential-Fuel</v>
          </cell>
          <cell r="C129">
            <v>-69625268.870000005</v>
          </cell>
          <cell r="D129">
            <v>0</v>
          </cell>
          <cell r="E129">
            <v>-69625268.870000005</v>
          </cell>
        </row>
        <row r="130">
          <cell r="A130">
            <v>401018</v>
          </cell>
          <cell r="B130" t="str">
            <v>401018 Elec Sales-Residential-Fuel Refund</v>
          </cell>
          <cell r="C130">
            <v>-28186.45</v>
          </cell>
          <cell r="D130">
            <v>0</v>
          </cell>
          <cell r="E130">
            <v>-28186.45</v>
          </cell>
        </row>
        <row r="131">
          <cell r="A131">
            <v>401032</v>
          </cell>
          <cell r="B131" t="str">
            <v>401032 Res-RS-Transition Charge</v>
          </cell>
          <cell r="C131">
            <v>-22111223.84</v>
          </cell>
          <cell r="D131">
            <v>0</v>
          </cell>
          <cell r="E131">
            <v>-22111223.84</v>
          </cell>
        </row>
        <row r="132">
          <cell r="B132" t="str">
            <v xml:space="preserve">     Residential</v>
          </cell>
          <cell r="C132">
            <v>-209685725.31999999</v>
          </cell>
          <cell r="D132">
            <v>0</v>
          </cell>
          <cell r="E132">
            <v>-209685725.31999999</v>
          </cell>
        </row>
        <row r="133">
          <cell r="A133">
            <v>401100</v>
          </cell>
          <cell r="B133" t="str">
            <v>401100 Elec Sales-Comm GL-Base</v>
          </cell>
          <cell r="C133">
            <v>-1255297.3600000001</v>
          </cell>
          <cell r="D133">
            <v>0</v>
          </cell>
          <cell r="E133">
            <v>-1255297.3600000001</v>
          </cell>
        </row>
        <row r="134">
          <cell r="A134">
            <v>401102</v>
          </cell>
          <cell r="B134" t="str">
            <v>401102 Elec Sales-Comm GL-PCRF</v>
          </cell>
          <cell r="C134">
            <v>968.84</v>
          </cell>
          <cell r="D134">
            <v>0</v>
          </cell>
          <cell r="E134">
            <v>968.84</v>
          </cell>
        </row>
        <row r="135">
          <cell r="A135">
            <v>401106</v>
          </cell>
          <cell r="B135" t="str">
            <v>401106 Elec Sales-Comm GL-Fuel</v>
          </cell>
          <cell r="C135">
            <v>-319039.99</v>
          </cell>
          <cell r="D135">
            <v>0</v>
          </cell>
          <cell r="E135">
            <v>-319039.99</v>
          </cell>
        </row>
        <row r="136">
          <cell r="A136">
            <v>401108</v>
          </cell>
          <cell r="B136" t="str">
            <v>401108 Elec Sales-Comm GL-Fuel Refund</v>
          </cell>
          <cell r="C136">
            <v>941.17</v>
          </cell>
          <cell r="D136">
            <v>0</v>
          </cell>
          <cell r="E136">
            <v>941.17</v>
          </cell>
        </row>
        <row r="137">
          <cell r="A137">
            <v>401110</v>
          </cell>
          <cell r="B137" t="str">
            <v>401110 Elec Sales-Comm MGS-D-Base</v>
          </cell>
          <cell r="C137">
            <v>-82852481.859999999</v>
          </cell>
          <cell r="D137">
            <v>0</v>
          </cell>
          <cell r="E137">
            <v>-82852481.859999999</v>
          </cell>
        </row>
        <row r="138">
          <cell r="A138">
            <v>401112</v>
          </cell>
          <cell r="B138" t="str">
            <v>401112 Elec Sales-Comm MGS-D-PCRF</v>
          </cell>
          <cell r="C138">
            <v>274933.71000000002</v>
          </cell>
          <cell r="D138">
            <v>0</v>
          </cell>
          <cell r="E138">
            <v>274933.71000000002</v>
          </cell>
        </row>
        <row r="139">
          <cell r="A139">
            <v>401116</v>
          </cell>
          <cell r="B139" t="str">
            <v>401116 Elec Sales-Comm MGS-D-Fuel</v>
          </cell>
          <cell r="C139">
            <v>-54434074.670000002</v>
          </cell>
          <cell r="D139">
            <v>0</v>
          </cell>
          <cell r="E139">
            <v>-54434074.670000002</v>
          </cell>
        </row>
        <row r="140">
          <cell r="A140">
            <v>401118</v>
          </cell>
          <cell r="B140" t="str">
            <v>401118 Elec Sales-Comm MGS-D-Fuel Refund</v>
          </cell>
          <cell r="C140">
            <v>-216080.59</v>
          </cell>
          <cell r="D140">
            <v>0</v>
          </cell>
          <cell r="E140">
            <v>-216080.59</v>
          </cell>
        </row>
        <row r="141">
          <cell r="A141">
            <v>401120</v>
          </cell>
          <cell r="B141" t="str">
            <v>401120 Elec Sales-Comm MGS-T-Base</v>
          </cell>
          <cell r="C141">
            <v>-232059.3</v>
          </cell>
          <cell r="D141">
            <v>0</v>
          </cell>
          <cell r="E141">
            <v>-232059.3</v>
          </cell>
        </row>
        <row r="142">
          <cell r="A142">
            <v>401122</v>
          </cell>
          <cell r="B142" t="str">
            <v>401122 Elec Sales-Comm MGS-T-PCRF</v>
          </cell>
          <cell r="C142">
            <v>322.12</v>
          </cell>
          <cell r="D142">
            <v>0</v>
          </cell>
          <cell r="E142">
            <v>322.12</v>
          </cell>
        </row>
        <row r="143">
          <cell r="A143">
            <v>401126</v>
          </cell>
          <cell r="B143" t="str">
            <v>401126 Elec Sales-Comm MGS-T-Fuel</v>
          </cell>
          <cell r="C143">
            <v>-61932.9</v>
          </cell>
          <cell r="D143">
            <v>0</v>
          </cell>
          <cell r="E143">
            <v>-61932.9</v>
          </cell>
        </row>
        <row r="144">
          <cell r="A144">
            <v>401128</v>
          </cell>
          <cell r="B144" t="str">
            <v>401128 Elec Sales-Comm MGS-T-Fuel Refund</v>
          </cell>
          <cell r="C144">
            <v>290.58</v>
          </cell>
          <cell r="D144">
            <v>0</v>
          </cell>
          <cell r="E144">
            <v>290.58</v>
          </cell>
        </row>
        <row r="145">
          <cell r="A145">
            <v>401130</v>
          </cell>
          <cell r="B145" t="str">
            <v>401130 Elec Sales-Comm LGS-D-Base</v>
          </cell>
          <cell r="C145">
            <v>-2392494.91</v>
          </cell>
          <cell r="D145">
            <v>0</v>
          </cell>
          <cell r="E145">
            <v>-2392494.91</v>
          </cell>
        </row>
        <row r="146">
          <cell r="A146">
            <v>401132</v>
          </cell>
          <cell r="B146" t="str">
            <v>401132 Elec Sales-Comm LGS-D-PCRF</v>
          </cell>
          <cell r="C146">
            <v>8326</v>
          </cell>
          <cell r="D146">
            <v>0</v>
          </cell>
          <cell r="E146">
            <v>8326</v>
          </cell>
        </row>
        <row r="147">
          <cell r="A147">
            <v>401136</v>
          </cell>
          <cell r="B147" t="str">
            <v>401136 Elec Sales-Comm LGS-D-Fuel</v>
          </cell>
          <cell r="C147">
            <v>-2008926.85</v>
          </cell>
          <cell r="D147">
            <v>0</v>
          </cell>
          <cell r="E147">
            <v>-2008926.85</v>
          </cell>
        </row>
        <row r="148">
          <cell r="A148">
            <v>401138</v>
          </cell>
          <cell r="B148" t="str">
            <v>401138 Elec Sales-Comm LGS-D-Fuel Refund</v>
          </cell>
          <cell r="C148">
            <v>-9048.81</v>
          </cell>
          <cell r="D148">
            <v>0</v>
          </cell>
          <cell r="E148">
            <v>-9048.81</v>
          </cell>
        </row>
        <row r="149">
          <cell r="A149">
            <v>401140</v>
          </cell>
          <cell r="B149" t="str">
            <v>401140 Elec Sales-Comm LGS-T-Base</v>
          </cell>
          <cell r="C149">
            <v>-62188.38</v>
          </cell>
          <cell r="D149">
            <v>0</v>
          </cell>
          <cell r="E149">
            <v>-62188.38</v>
          </cell>
        </row>
        <row r="150">
          <cell r="A150">
            <v>401142</v>
          </cell>
          <cell r="B150" t="str">
            <v>401142 Elec Sales-Comm LGS-T-PCRF</v>
          </cell>
          <cell r="C150">
            <v>300.95999999999998</v>
          </cell>
          <cell r="D150">
            <v>0</v>
          </cell>
          <cell r="E150">
            <v>300.95999999999998</v>
          </cell>
        </row>
        <row r="151">
          <cell r="A151">
            <v>401146</v>
          </cell>
          <cell r="B151" t="str">
            <v>401146 Elec Sales-Comm LGS-T-Fuel</v>
          </cell>
          <cell r="C151">
            <v>-70046.7</v>
          </cell>
          <cell r="D151">
            <v>0</v>
          </cell>
          <cell r="E151">
            <v>-70046.7</v>
          </cell>
        </row>
        <row r="152">
          <cell r="A152">
            <v>401150</v>
          </cell>
          <cell r="B152" t="str">
            <v>401150 Elec Sales-Comm SPL-Base</v>
          </cell>
          <cell r="C152">
            <v>-1223577.76</v>
          </cell>
          <cell r="D152">
            <v>0</v>
          </cell>
          <cell r="E152">
            <v>-1223577.76</v>
          </cell>
        </row>
        <row r="153">
          <cell r="A153">
            <v>401152</v>
          </cell>
          <cell r="B153" t="str">
            <v>401152 Elec Sales-Comm SPL-PCRF</v>
          </cell>
          <cell r="C153">
            <v>330.02</v>
          </cell>
          <cell r="D153">
            <v>0</v>
          </cell>
          <cell r="E153">
            <v>330.02</v>
          </cell>
        </row>
        <row r="154">
          <cell r="A154">
            <v>401156</v>
          </cell>
          <cell r="B154" t="str">
            <v>401156 Elec Sales-Comm SPL-Fuel</v>
          </cell>
          <cell r="C154">
            <v>-116372.45</v>
          </cell>
          <cell r="D154">
            <v>0</v>
          </cell>
          <cell r="E154">
            <v>-116372.45</v>
          </cell>
        </row>
        <row r="155">
          <cell r="A155">
            <v>401158</v>
          </cell>
          <cell r="B155" t="str">
            <v>401158 Elec Sales-Comm SPL-Fuel Refund</v>
          </cell>
          <cell r="C155">
            <v>-59.98</v>
          </cell>
          <cell r="D155">
            <v>0</v>
          </cell>
          <cell r="E155">
            <v>-59.98</v>
          </cell>
        </row>
        <row r="156">
          <cell r="A156">
            <v>401190</v>
          </cell>
          <cell r="B156" t="str">
            <v>401190 Elec Sales-Comm GMGS-D-Base</v>
          </cell>
          <cell r="C156">
            <v>-1711689.26</v>
          </cell>
          <cell r="D156">
            <v>0</v>
          </cell>
          <cell r="E156">
            <v>-1711689.26</v>
          </cell>
        </row>
        <row r="157">
          <cell r="A157">
            <v>401191</v>
          </cell>
          <cell r="B157" t="str">
            <v>401191 Elec Sales-Comm GLGS-D-Base</v>
          </cell>
          <cell r="C157">
            <v>-11276.1</v>
          </cell>
          <cell r="D157">
            <v>0</v>
          </cell>
          <cell r="E157">
            <v>-11276.1</v>
          </cell>
        </row>
        <row r="158">
          <cell r="A158">
            <v>401192</v>
          </cell>
          <cell r="B158" t="str">
            <v>401192 Elec Sales-Comm GPMGS-D-Base</v>
          </cell>
          <cell r="C158">
            <v>-90.13</v>
          </cell>
          <cell r="D158">
            <v>0</v>
          </cell>
          <cell r="E158">
            <v>-90.13</v>
          </cell>
        </row>
        <row r="159">
          <cell r="A159">
            <v>401194</v>
          </cell>
          <cell r="B159" t="str">
            <v>401194 Elec Sales-Comm GPMGS-D-Fuel</v>
          </cell>
          <cell r="C159">
            <v>-3577102.15</v>
          </cell>
          <cell r="D159">
            <v>0</v>
          </cell>
          <cell r="E159">
            <v>-3577102.15</v>
          </cell>
        </row>
        <row r="160">
          <cell r="A160">
            <v>401195</v>
          </cell>
          <cell r="B160" t="str">
            <v>401195 Elec Sales-Comm GPLGS-D-Fuel</v>
          </cell>
          <cell r="C160">
            <v>-34927.339999999997</v>
          </cell>
          <cell r="D160">
            <v>0</v>
          </cell>
          <cell r="E160">
            <v>-34927.339999999997</v>
          </cell>
        </row>
        <row r="161">
          <cell r="A161">
            <v>401200</v>
          </cell>
          <cell r="B161" t="str">
            <v>401200 Elec Sales-Comm GPMGS-D-Fuel Surch</v>
          </cell>
          <cell r="C161">
            <v>-4606.45</v>
          </cell>
          <cell r="D161">
            <v>0</v>
          </cell>
          <cell r="E161">
            <v>-4606.45</v>
          </cell>
        </row>
        <row r="162">
          <cell r="A162">
            <v>401332</v>
          </cell>
          <cell r="B162" t="str">
            <v>401332 Comm-SVS-Transition Charge</v>
          </cell>
          <cell r="C162">
            <v>-1817160.2</v>
          </cell>
          <cell r="D162">
            <v>0</v>
          </cell>
          <cell r="E162">
            <v>-1817160.2</v>
          </cell>
        </row>
        <row r="163">
          <cell r="A163">
            <v>401413</v>
          </cell>
          <cell r="B163" t="str">
            <v>401413 Comm-MLS-Transition Charge</v>
          </cell>
          <cell r="C163">
            <v>-40490.18</v>
          </cell>
          <cell r="D163">
            <v>0</v>
          </cell>
          <cell r="E163">
            <v>-40490.18</v>
          </cell>
        </row>
        <row r="164">
          <cell r="A164">
            <v>401432</v>
          </cell>
          <cell r="B164" t="str">
            <v>401432 Comm-SVL-Transition Charge</v>
          </cell>
          <cell r="C164">
            <v>-19611409.129999999</v>
          </cell>
          <cell r="D164">
            <v>0</v>
          </cell>
          <cell r="E164">
            <v>-19611409.129999999</v>
          </cell>
        </row>
        <row r="165">
          <cell r="A165">
            <v>401472</v>
          </cell>
          <cell r="B165" t="str">
            <v>401472 Comm-PVS-Transition Charge</v>
          </cell>
          <cell r="C165">
            <v>-504075.87</v>
          </cell>
          <cell r="D165">
            <v>0</v>
          </cell>
          <cell r="E165">
            <v>-504075.87</v>
          </cell>
        </row>
        <row r="166">
          <cell r="A166">
            <v>401483</v>
          </cell>
          <cell r="B166" t="str">
            <v>401483 Comm-SLS-Transition Charge</v>
          </cell>
          <cell r="C166">
            <v>-23621.040000000001</v>
          </cell>
          <cell r="D166">
            <v>0</v>
          </cell>
          <cell r="E166">
            <v>-23621.040000000001</v>
          </cell>
        </row>
        <row r="167">
          <cell r="B167" t="str">
            <v xml:space="preserve">     Commercial</v>
          </cell>
          <cell r="C167">
            <v>-172303716.96000001</v>
          </cell>
          <cell r="D167">
            <v>0</v>
          </cell>
          <cell r="E167">
            <v>-172303716.96000001</v>
          </cell>
        </row>
        <row r="168">
          <cell r="A168">
            <v>401500</v>
          </cell>
          <cell r="B168" t="str">
            <v>401500 Elec Sales-S Ind MGS-D-Base</v>
          </cell>
          <cell r="C168">
            <v>-4393595.54</v>
          </cell>
          <cell r="D168">
            <v>0</v>
          </cell>
          <cell r="E168">
            <v>-4393595.54</v>
          </cell>
        </row>
        <row r="169">
          <cell r="A169">
            <v>401502</v>
          </cell>
          <cell r="B169" t="str">
            <v>401502 Elec Sales-S Ind MGS-D-PCRF</v>
          </cell>
          <cell r="C169">
            <v>15715.02</v>
          </cell>
          <cell r="D169">
            <v>0</v>
          </cell>
          <cell r="E169">
            <v>15715.02</v>
          </cell>
        </row>
        <row r="170">
          <cell r="A170">
            <v>401506</v>
          </cell>
          <cell r="B170" t="str">
            <v>401506 Elec Sales-S Ind MGS-D-Fuel</v>
          </cell>
          <cell r="C170">
            <v>-3111387.67</v>
          </cell>
          <cell r="D170">
            <v>0</v>
          </cell>
          <cell r="E170">
            <v>-3111387.67</v>
          </cell>
        </row>
        <row r="171">
          <cell r="A171">
            <v>401508</v>
          </cell>
          <cell r="B171" t="str">
            <v>401508 Elec Sales-S Ind MGS-D-Fuel Ref</v>
          </cell>
          <cell r="C171">
            <v>3182.32</v>
          </cell>
          <cell r="D171">
            <v>0</v>
          </cell>
          <cell r="E171">
            <v>3182.32</v>
          </cell>
        </row>
        <row r="172">
          <cell r="A172">
            <v>401510</v>
          </cell>
          <cell r="B172" t="str">
            <v>401510 Elec Sales-S Ind MGS-T-Base</v>
          </cell>
          <cell r="C172">
            <v>-713377.41</v>
          </cell>
          <cell r="D172">
            <v>0</v>
          </cell>
          <cell r="E172">
            <v>-713377.41</v>
          </cell>
        </row>
        <row r="173">
          <cell r="A173">
            <v>401512</v>
          </cell>
          <cell r="B173" t="str">
            <v>401512 Elec Sales-S Ind MGS-T-PCRF</v>
          </cell>
          <cell r="C173">
            <v>1640.56</v>
          </cell>
          <cell r="D173">
            <v>0</v>
          </cell>
          <cell r="E173">
            <v>1640.56</v>
          </cell>
        </row>
        <row r="174">
          <cell r="A174">
            <v>401516</v>
          </cell>
          <cell r="B174" t="str">
            <v>401516 Elec Sales-S Ind MGS-T-Fuel</v>
          </cell>
          <cell r="C174">
            <v>-313473.40999999997</v>
          </cell>
          <cell r="D174">
            <v>0</v>
          </cell>
          <cell r="E174">
            <v>-313473.40999999997</v>
          </cell>
        </row>
        <row r="175">
          <cell r="A175">
            <v>401520</v>
          </cell>
          <cell r="B175" t="str">
            <v>401520 Elec Sales-S Ind LGS-D-Base</v>
          </cell>
          <cell r="C175">
            <v>-30947694.059999999</v>
          </cell>
          <cell r="D175">
            <v>0</v>
          </cell>
          <cell r="E175">
            <v>-30947694.059999999</v>
          </cell>
        </row>
        <row r="176">
          <cell r="A176">
            <v>401522</v>
          </cell>
          <cell r="B176" t="str">
            <v>401522 Elec Sales-S Ind LGS-D-PCRF</v>
          </cell>
          <cell r="C176">
            <v>116208.36</v>
          </cell>
          <cell r="D176">
            <v>0</v>
          </cell>
          <cell r="E176">
            <v>116208.36</v>
          </cell>
        </row>
        <row r="177">
          <cell r="A177">
            <v>401526</v>
          </cell>
          <cell r="B177" t="str">
            <v>401526 Elec Sales-S Ind LGS-D-Fuel</v>
          </cell>
          <cell r="C177">
            <v>-28041442.260000002</v>
          </cell>
          <cell r="D177">
            <v>0</v>
          </cell>
          <cell r="E177">
            <v>-28041442.260000002</v>
          </cell>
        </row>
        <row r="178">
          <cell r="A178">
            <v>401528</v>
          </cell>
          <cell r="B178" t="str">
            <v>401528 Elec Sales-S Ind LGS-D-Fuel Ref</v>
          </cell>
          <cell r="C178">
            <v>-17857.23</v>
          </cell>
          <cell r="D178">
            <v>0</v>
          </cell>
          <cell r="E178">
            <v>-17857.23</v>
          </cell>
        </row>
        <row r="179">
          <cell r="A179">
            <v>401530</v>
          </cell>
          <cell r="B179" t="str">
            <v>401530 Elec Sales-S Ind LGS-T-Base</v>
          </cell>
          <cell r="C179">
            <v>-183421.92</v>
          </cell>
          <cell r="D179">
            <v>0</v>
          </cell>
          <cell r="E179">
            <v>-183421.92</v>
          </cell>
        </row>
        <row r="180">
          <cell r="A180">
            <v>401532</v>
          </cell>
          <cell r="B180" t="str">
            <v>401532 Elec Sales-S Ind LGS-T-PCRF</v>
          </cell>
          <cell r="C180">
            <v>1162.3599999999999</v>
          </cell>
          <cell r="D180">
            <v>0</v>
          </cell>
          <cell r="E180">
            <v>1162.3599999999999</v>
          </cell>
        </row>
        <row r="181">
          <cell r="A181">
            <v>401536</v>
          </cell>
          <cell r="B181" t="str">
            <v>401536 Elec Sales-S Ind LGS-T-Fuel</v>
          </cell>
          <cell r="C181">
            <v>-270531.71000000002</v>
          </cell>
          <cell r="D181">
            <v>0</v>
          </cell>
          <cell r="E181">
            <v>-270531.71000000002</v>
          </cell>
        </row>
        <row r="182">
          <cell r="A182">
            <v>401560</v>
          </cell>
          <cell r="B182" t="str">
            <v>401560 Elec Sales-S Ind LSEI-Base</v>
          </cell>
          <cell r="C182">
            <v>-336546.33</v>
          </cell>
          <cell r="D182">
            <v>0</v>
          </cell>
          <cell r="E182">
            <v>-336546.33</v>
          </cell>
        </row>
        <row r="183">
          <cell r="A183">
            <v>401562</v>
          </cell>
          <cell r="B183" t="str">
            <v>401562 Elec Sales-S Ind LSEI-PCRF</v>
          </cell>
          <cell r="C183">
            <v>2035.22</v>
          </cell>
          <cell r="D183">
            <v>0</v>
          </cell>
          <cell r="E183">
            <v>2035.22</v>
          </cell>
        </row>
        <row r="184">
          <cell r="A184">
            <v>401564</v>
          </cell>
          <cell r="B184" t="str">
            <v>401564 Elec Sales-S Ind LSEI-Franchise</v>
          </cell>
          <cell r="C184">
            <v>-34623.760000000002</v>
          </cell>
          <cell r="D184">
            <v>0</v>
          </cell>
          <cell r="E184">
            <v>-34623.760000000002</v>
          </cell>
        </row>
        <row r="185">
          <cell r="A185">
            <v>401566</v>
          </cell>
          <cell r="B185" t="str">
            <v>401566 Elec Sales-S Ind LSEI-Fuel</v>
          </cell>
          <cell r="C185">
            <v>-491069.21</v>
          </cell>
          <cell r="D185">
            <v>0</v>
          </cell>
          <cell r="E185">
            <v>-491069.21</v>
          </cell>
        </row>
        <row r="186">
          <cell r="A186">
            <v>401632</v>
          </cell>
          <cell r="B186" t="str">
            <v>401632 S Ind-SVL-Transition Charge</v>
          </cell>
          <cell r="C186">
            <v>-7702634.2800000003</v>
          </cell>
          <cell r="D186">
            <v>0</v>
          </cell>
          <cell r="E186">
            <v>-7702634.2800000003</v>
          </cell>
        </row>
        <row r="187">
          <cell r="A187">
            <v>401680</v>
          </cell>
          <cell r="B187" t="str">
            <v>401680 Elec Sales-S Ind GMGS-D-Base</v>
          </cell>
          <cell r="C187">
            <v>-181633.42</v>
          </cell>
          <cell r="D187">
            <v>0</v>
          </cell>
          <cell r="E187">
            <v>-181633.42</v>
          </cell>
        </row>
        <row r="188">
          <cell r="A188">
            <v>401690</v>
          </cell>
          <cell r="B188" t="str">
            <v>401690 Elec Sales-S Ind GLGS-D-Base</v>
          </cell>
          <cell r="C188">
            <v>-436603</v>
          </cell>
          <cell r="D188">
            <v>0</v>
          </cell>
          <cell r="E188">
            <v>-436603</v>
          </cell>
        </row>
        <row r="189">
          <cell r="A189">
            <v>401702</v>
          </cell>
          <cell r="B189" t="str">
            <v>401702 Elec Sales-S Ind GPMGS-D-Fuel</v>
          </cell>
          <cell r="C189">
            <v>-375444.03</v>
          </cell>
          <cell r="D189">
            <v>0</v>
          </cell>
          <cell r="E189">
            <v>-375444.03</v>
          </cell>
        </row>
        <row r="190">
          <cell r="A190">
            <v>401712</v>
          </cell>
          <cell r="B190" t="str">
            <v>401712 Elec Sales-S Ind GPLGS-D-Fuel</v>
          </cell>
          <cell r="C190">
            <v>-1403227.26</v>
          </cell>
          <cell r="D190">
            <v>0</v>
          </cell>
          <cell r="E190">
            <v>-1403227.26</v>
          </cell>
        </row>
        <row r="191">
          <cell r="A191">
            <v>401832</v>
          </cell>
          <cell r="B191" t="str">
            <v>401832 S Ind-PVS-Transition Charge</v>
          </cell>
          <cell r="C191">
            <v>-2408997.29</v>
          </cell>
          <cell r="D191">
            <v>0</v>
          </cell>
          <cell r="E191">
            <v>-2408997.29</v>
          </cell>
        </row>
        <row r="192">
          <cell r="A192">
            <v>402000</v>
          </cell>
          <cell r="B192" t="str">
            <v>402000 Elec Sales-Lg Ind LOS-A-Base</v>
          </cell>
          <cell r="C192">
            <v>-8917402.7300000004</v>
          </cell>
          <cell r="D192">
            <v>0</v>
          </cell>
          <cell r="E192">
            <v>-8917402.7300000004</v>
          </cell>
        </row>
        <row r="193">
          <cell r="A193">
            <v>402002</v>
          </cell>
          <cell r="B193" t="str">
            <v>402002 Elec Sales-Lg Ind LOS-A-PCRF</v>
          </cell>
          <cell r="C193">
            <v>39009.47</v>
          </cell>
          <cell r="D193">
            <v>0</v>
          </cell>
          <cell r="E193">
            <v>39009.47</v>
          </cell>
        </row>
        <row r="194">
          <cell r="A194">
            <v>402004</v>
          </cell>
          <cell r="B194" t="str">
            <v>402004 Elec Sales-Lg Ind LOS-A-Franch</v>
          </cell>
          <cell r="C194">
            <v>-339430.14</v>
          </cell>
          <cell r="D194">
            <v>0</v>
          </cell>
          <cell r="E194">
            <v>-339430.14</v>
          </cell>
        </row>
        <row r="195">
          <cell r="A195">
            <v>402006</v>
          </cell>
          <cell r="B195" t="str">
            <v>402006 Elec Sales-Lg Ind LOS-A-Fuel</v>
          </cell>
          <cell r="C195">
            <v>-12067149.279999999</v>
          </cell>
          <cell r="D195">
            <v>0</v>
          </cell>
          <cell r="E195">
            <v>-12067149.279999999</v>
          </cell>
        </row>
        <row r="196">
          <cell r="A196">
            <v>402008</v>
          </cell>
          <cell r="B196" t="str">
            <v>402008 Elec Sales-Lg Ind LOS-A-Fuel Ref</v>
          </cell>
          <cell r="C196">
            <v>92324.65</v>
          </cell>
          <cell r="D196">
            <v>0</v>
          </cell>
          <cell r="E196">
            <v>92324.65</v>
          </cell>
        </row>
        <row r="197">
          <cell r="A197">
            <v>402010</v>
          </cell>
          <cell r="B197" t="str">
            <v>402010 Elec Sales-Lg Ind LOS-B-Base</v>
          </cell>
          <cell r="C197">
            <v>-3968407.95</v>
          </cell>
          <cell r="D197">
            <v>0</v>
          </cell>
          <cell r="E197">
            <v>-3968407.95</v>
          </cell>
        </row>
        <row r="198">
          <cell r="A198">
            <v>402012</v>
          </cell>
          <cell r="B198" t="str">
            <v>402012 Elec Sales-Lg Ind LOS-B-PCRF</v>
          </cell>
          <cell r="C198">
            <v>16717.349999999999</v>
          </cell>
          <cell r="D198">
            <v>0</v>
          </cell>
          <cell r="E198">
            <v>16717.349999999999</v>
          </cell>
        </row>
        <row r="199">
          <cell r="A199">
            <v>402014</v>
          </cell>
          <cell r="B199" t="str">
            <v>402014 Elec Sales-Lg Ind LOS-B-Franch</v>
          </cell>
          <cell r="C199">
            <v>-49197.67</v>
          </cell>
          <cell r="D199">
            <v>0</v>
          </cell>
          <cell r="E199">
            <v>-49197.67</v>
          </cell>
        </row>
        <row r="200">
          <cell r="A200">
            <v>402016</v>
          </cell>
          <cell r="B200" t="str">
            <v>402016 Elec Sales-Lg Ind LOS-B-Fuel</v>
          </cell>
          <cell r="C200">
            <v>-8308986.71</v>
          </cell>
          <cell r="D200">
            <v>0</v>
          </cell>
          <cell r="E200">
            <v>-8308986.71</v>
          </cell>
        </row>
        <row r="201">
          <cell r="A201">
            <v>402018</v>
          </cell>
          <cell r="B201" t="str">
            <v>402018 Elec Sales-Lg Ind LOS-B-Fuel Ref</v>
          </cell>
          <cell r="C201">
            <v>78415.8</v>
          </cell>
          <cell r="D201">
            <v>0</v>
          </cell>
          <cell r="E201">
            <v>78415.8</v>
          </cell>
        </row>
        <row r="202">
          <cell r="A202">
            <v>402020</v>
          </cell>
          <cell r="B202" t="str">
            <v>402020 Elec Sales-Lg Ind IS-30-Base</v>
          </cell>
          <cell r="C202">
            <v>-1301609.57</v>
          </cell>
          <cell r="D202">
            <v>0</v>
          </cell>
          <cell r="E202">
            <v>-1301609.57</v>
          </cell>
        </row>
        <row r="203">
          <cell r="A203">
            <v>402024</v>
          </cell>
          <cell r="B203" t="str">
            <v>402024 Elec Sales-Lg Ind IS-30-Franch</v>
          </cell>
          <cell r="C203">
            <v>-89704.06</v>
          </cell>
          <cell r="D203">
            <v>0</v>
          </cell>
          <cell r="E203">
            <v>-89704.06</v>
          </cell>
        </row>
        <row r="204">
          <cell r="A204">
            <v>402026</v>
          </cell>
          <cell r="B204" t="str">
            <v>402026 Elec Sales-Lg Ind IS-30-Fuel</v>
          </cell>
          <cell r="C204">
            <v>-5118827.67</v>
          </cell>
          <cell r="D204">
            <v>0</v>
          </cell>
          <cell r="E204">
            <v>-5118827.67</v>
          </cell>
        </row>
        <row r="205">
          <cell r="A205">
            <v>402030</v>
          </cell>
          <cell r="B205" t="str">
            <v>402030 Elec Sales-Lg Ind ISS-Base</v>
          </cell>
          <cell r="C205">
            <v>-164117.1</v>
          </cell>
          <cell r="D205">
            <v>0</v>
          </cell>
          <cell r="E205">
            <v>-164117.1</v>
          </cell>
        </row>
        <row r="206">
          <cell r="A206">
            <v>402040</v>
          </cell>
          <cell r="B206" t="str">
            <v>402040 Elec Sales-Lg Ind SES-D-Base</v>
          </cell>
          <cell r="C206">
            <v>-77428.649999999994</v>
          </cell>
          <cell r="D206">
            <v>0</v>
          </cell>
          <cell r="E206">
            <v>-77428.649999999994</v>
          </cell>
        </row>
        <row r="207">
          <cell r="A207">
            <v>402044</v>
          </cell>
          <cell r="B207" t="str">
            <v>402044 Elec Sales-Lg Ind SES-D-Franch</v>
          </cell>
          <cell r="C207">
            <v>-6393.51</v>
          </cell>
          <cell r="D207">
            <v>0</v>
          </cell>
          <cell r="E207">
            <v>-6393.51</v>
          </cell>
        </row>
        <row r="208">
          <cell r="A208">
            <v>402046</v>
          </cell>
          <cell r="B208" t="str">
            <v>402046 Elec Sales-Lg Ind SES-D-Fuel</v>
          </cell>
          <cell r="C208">
            <v>-73202.929999999993</v>
          </cell>
          <cell r="D208">
            <v>0</v>
          </cell>
          <cell r="E208">
            <v>-73202.929999999993</v>
          </cell>
        </row>
        <row r="209">
          <cell r="A209">
            <v>402050</v>
          </cell>
          <cell r="B209" t="str">
            <v>402050 Elec Sales-Lg Ind SES-T-Base</v>
          </cell>
          <cell r="C209">
            <v>-1045060.41</v>
          </cell>
          <cell r="D209">
            <v>0</v>
          </cell>
          <cell r="E209">
            <v>-1045060.41</v>
          </cell>
        </row>
        <row r="210">
          <cell r="A210">
            <v>402054</v>
          </cell>
          <cell r="B210" t="str">
            <v>402054 Elec Sales-Lg Ind SES-T-Franch</v>
          </cell>
          <cell r="C210">
            <v>-3080</v>
          </cell>
          <cell r="D210">
            <v>0</v>
          </cell>
          <cell r="E210">
            <v>-3080</v>
          </cell>
        </row>
        <row r="211">
          <cell r="A211">
            <v>402056</v>
          </cell>
          <cell r="B211" t="str">
            <v>402056 Elec Sales-Lg Ind SES-T-Fuel</v>
          </cell>
          <cell r="C211">
            <v>-928616.94</v>
          </cell>
          <cell r="D211">
            <v>0</v>
          </cell>
          <cell r="E211">
            <v>-928616.94</v>
          </cell>
        </row>
        <row r="212">
          <cell r="A212">
            <v>402070</v>
          </cell>
          <cell r="B212" t="str">
            <v>402070 Elec Sales-Lg Ind EIS-T-Base</v>
          </cell>
          <cell r="C212">
            <v>-354007.57</v>
          </cell>
          <cell r="D212">
            <v>0</v>
          </cell>
          <cell r="E212">
            <v>-354007.57</v>
          </cell>
        </row>
        <row r="213">
          <cell r="A213">
            <v>402076</v>
          </cell>
          <cell r="B213" t="str">
            <v>402076 Elec Sales-Lg Ind EIS-T-Fuel</v>
          </cell>
          <cell r="C213">
            <v>-585044.80000000005</v>
          </cell>
          <cell r="D213">
            <v>0</v>
          </cell>
          <cell r="E213">
            <v>-585044.80000000005</v>
          </cell>
        </row>
        <row r="214">
          <cell r="A214">
            <v>402080</v>
          </cell>
          <cell r="B214" t="str">
            <v>402080 Elec Sales-Lg Ind SCP-Base</v>
          </cell>
          <cell r="C214">
            <v>-4446818.18</v>
          </cell>
          <cell r="D214">
            <v>0</v>
          </cell>
          <cell r="E214">
            <v>-4446818.18</v>
          </cell>
        </row>
        <row r="215">
          <cell r="A215">
            <v>402084</v>
          </cell>
          <cell r="B215" t="str">
            <v>402084 Elec Sales-Lg Ind SCP-Franchise</v>
          </cell>
          <cell r="C215">
            <v>-15639.24</v>
          </cell>
          <cell r="D215">
            <v>0</v>
          </cell>
          <cell r="E215">
            <v>-15639.24</v>
          </cell>
        </row>
        <row r="216">
          <cell r="A216">
            <v>402086</v>
          </cell>
          <cell r="B216" t="str">
            <v>402086 Elec Sales-Lg Ind SCP-Fuel</v>
          </cell>
          <cell r="C216">
            <v>-7316923.21</v>
          </cell>
          <cell r="D216">
            <v>0</v>
          </cell>
          <cell r="E216">
            <v>-7316923.21</v>
          </cell>
        </row>
        <row r="217">
          <cell r="A217">
            <v>402332</v>
          </cell>
          <cell r="B217" t="str">
            <v>402332 S Ind-TVS-Transition Charge</v>
          </cell>
          <cell r="C217">
            <v>-8551381.0199999996</v>
          </cell>
          <cell r="D217">
            <v>0</v>
          </cell>
          <cell r="E217">
            <v>-8551381.0199999996</v>
          </cell>
        </row>
        <row r="218">
          <cell r="B218" t="str">
            <v xml:space="preserve">     Industrial</v>
          </cell>
          <cell r="C218">
            <v>-144725578.02000001</v>
          </cell>
          <cell r="D218">
            <v>0</v>
          </cell>
          <cell r="E218">
            <v>-144725578.02000001</v>
          </cell>
        </row>
        <row r="219">
          <cell r="A219">
            <v>402700</v>
          </cell>
          <cell r="B219" t="str">
            <v>402700 Elec Sales-Municipal SPL-Base</v>
          </cell>
          <cell r="C219">
            <v>-2233156.0299999998</v>
          </cell>
          <cell r="D219">
            <v>0</v>
          </cell>
          <cell r="E219">
            <v>-2233156.0299999998</v>
          </cell>
        </row>
        <row r="220">
          <cell r="A220">
            <v>402702</v>
          </cell>
          <cell r="B220" t="str">
            <v>402702 Elec Sales-Municipal SPL-PCRF</v>
          </cell>
          <cell r="C220">
            <v>1131.1400000000001</v>
          </cell>
          <cell r="D220">
            <v>0</v>
          </cell>
          <cell r="E220">
            <v>1131.1400000000001</v>
          </cell>
        </row>
        <row r="221">
          <cell r="A221">
            <v>402706</v>
          </cell>
          <cell r="B221" t="str">
            <v>402706 Elec Sales-Municipal SPL-Fuel</v>
          </cell>
          <cell r="C221">
            <v>-398895.92</v>
          </cell>
          <cell r="D221">
            <v>0</v>
          </cell>
          <cell r="E221">
            <v>-398895.92</v>
          </cell>
        </row>
        <row r="222">
          <cell r="B222" t="str">
            <v xml:space="preserve">     Municipal</v>
          </cell>
          <cell r="C222">
            <v>-2630920.81</v>
          </cell>
          <cell r="D222">
            <v>0</v>
          </cell>
          <cell r="E222">
            <v>-2630920.81</v>
          </cell>
        </row>
        <row r="223">
          <cell r="A223">
            <v>402732</v>
          </cell>
          <cell r="B223" t="str">
            <v>402732 Muni-SLS-Transition Charge</v>
          </cell>
          <cell r="C223">
            <v>-80344.95</v>
          </cell>
          <cell r="D223">
            <v>0</v>
          </cell>
          <cell r="E223">
            <v>-80344.95</v>
          </cell>
        </row>
        <row r="224">
          <cell r="B224" t="str">
            <v xml:space="preserve">     Public Utilities</v>
          </cell>
          <cell r="C224">
            <v>-80344.95</v>
          </cell>
          <cell r="D224">
            <v>0</v>
          </cell>
          <cell r="E224">
            <v>-80344.95</v>
          </cell>
        </row>
        <row r="225">
          <cell r="A225">
            <v>407012</v>
          </cell>
          <cell r="B225" t="str">
            <v>407012 Mktg/Enrgy Trad Elec Rev-Fuel</v>
          </cell>
          <cell r="C225">
            <v>-1234224.8799999999</v>
          </cell>
          <cell r="D225">
            <v>0</v>
          </cell>
          <cell r="E225">
            <v>-1234224.8799999999</v>
          </cell>
        </row>
        <row r="226">
          <cell r="B226" t="str">
            <v xml:space="preserve">     Market/Energy Trading Electric Revenues</v>
          </cell>
          <cell r="C226">
            <v>-1234224.8799999999</v>
          </cell>
          <cell r="D226">
            <v>0</v>
          </cell>
          <cell r="E226">
            <v>-1234224.8799999999</v>
          </cell>
        </row>
        <row r="227">
          <cell r="A227">
            <v>402400</v>
          </cell>
          <cell r="B227" t="str">
            <v>402400 Elec Sales-Interrupt  IS-I-Base</v>
          </cell>
          <cell r="C227">
            <v>-870</v>
          </cell>
          <cell r="D227">
            <v>0</v>
          </cell>
          <cell r="E227">
            <v>-870</v>
          </cell>
        </row>
        <row r="228">
          <cell r="A228">
            <v>402404</v>
          </cell>
          <cell r="B228" t="str">
            <v>402404 Elec Sales-Interrupt  IS-I-Franch</v>
          </cell>
          <cell r="C228">
            <v>-4448.3999999999996</v>
          </cell>
          <cell r="D228">
            <v>0</v>
          </cell>
          <cell r="E228">
            <v>-4448.3999999999996</v>
          </cell>
        </row>
        <row r="229">
          <cell r="A229">
            <v>402406</v>
          </cell>
          <cell r="B229" t="str">
            <v>402406 Elec Sales-Interrupt  IS-I-Fuel</v>
          </cell>
          <cell r="C229">
            <v>-1062504.71</v>
          </cell>
          <cell r="D229">
            <v>0</v>
          </cell>
          <cell r="E229">
            <v>-1062504.71</v>
          </cell>
        </row>
        <row r="230">
          <cell r="A230">
            <v>402410</v>
          </cell>
          <cell r="B230" t="str">
            <v>402410 Elec Sales-Interrupt  IS-10-Base</v>
          </cell>
          <cell r="C230">
            <v>-870</v>
          </cell>
          <cell r="D230">
            <v>0</v>
          </cell>
          <cell r="E230">
            <v>-870</v>
          </cell>
        </row>
        <row r="231">
          <cell r="A231">
            <v>402414</v>
          </cell>
          <cell r="B231" t="str">
            <v>402414 Elec Sales-Interrupt  IS-10-Franch</v>
          </cell>
          <cell r="C231">
            <v>-22258.12</v>
          </cell>
          <cell r="D231">
            <v>0</v>
          </cell>
          <cell r="E231">
            <v>-22258.12</v>
          </cell>
        </row>
        <row r="232">
          <cell r="A232">
            <v>402416</v>
          </cell>
          <cell r="B232" t="str">
            <v>402416 Elec Sales-Interrupt  IS-10-Fuel</v>
          </cell>
          <cell r="C232">
            <v>-6548324.2800000003</v>
          </cell>
          <cell r="D232">
            <v>0</v>
          </cell>
          <cell r="E232">
            <v>-6548324.2800000003</v>
          </cell>
        </row>
        <row r="233">
          <cell r="A233">
            <v>402424</v>
          </cell>
          <cell r="B233" t="str">
            <v>402424 Elec Sales-Interrupt  SBI-Franchise</v>
          </cell>
          <cell r="C233">
            <v>-441.46</v>
          </cell>
          <cell r="D233">
            <v>0</v>
          </cell>
          <cell r="E233">
            <v>-441.46</v>
          </cell>
        </row>
        <row r="234">
          <cell r="A234">
            <v>402426</v>
          </cell>
          <cell r="B234" t="str">
            <v>402426 Elec Sales-Interrupt  SBI-Fuel</v>
          </cell>
          <cell r="C234">
            <v>240766.13</v>
          </cell>
          <cell r="D234">
            <v>0</v>
          </cell>
          <cell r="E234">
            <v>240766.13</v>
          </cell>
        </row>
        <row r="235">
          <cell r="B235" t="str">
            <v xml:space="preserve">     Interruptible</v>
          </cell>
          <cell r="C235">
            <v>-7398950.8399999999</v>
          </cell>
          <cell r="D235">
            <v>0</v>
          </cell>
          <cell r="E235">
            <v>-7398950.8399999999</v>
          </cell>
        </row>
        <row r="236">
          <cell r="B236" t="str">
            <v xml:space="preserve">   Electricity Sales Revenues</v>
          </cell>
          <cell r="C236">
            <v>-538059461.77999997</v>
          </cell>
          <cell r="D236">
            <v>0</v>
          </cell>
          <cell r="E236">
            <v>-538059461.77999997</v>
          </cell>
        </row>
        <row r="237">
          <cell r="A237">
            <v>403010</v>
          </cell>
          <cell r="B237" t="str">
            <v>403010 Elec Transmission Revenues-Assoc Co</v>
          </cell>
          <cell r="C237">
            <v>41398860.299999997</v>
          </cell>
          <cell r="D237">
            <v>0</v>
          </cell>
          <cell r="E237">
            <v>41398860.299999997</v>
          </cell>
        </row>
        <row r="238">
          <cell r="A238">
            <v>407015</v>
          </cell>
          <cell r="B238" t="str">
            <v>407015 Mktg/Enrgy Trd Elec-Ancil-Gen-Fuel</v>
          </cell>
          <cell r="C238">
            <v>-735</v>
          </cell>
          <cell r="D238">
            <v>0</v>
          </cell>
          <cell r="E238">
            <v>-735</v>
          </cell>
        </row>
        <row r="239">
          <cell r="B239" t="str">
            <v xml:space="preserve">   Miscellaneous Electric Revenues</v>
          </cell>
          <cell r="C239">
            <v>41398125.299999997</v>
          </cell>
          <cell r="D239">
            <v>0</v>
          </cell>
          <cell r="E239">
            <v>41398125.299999997</v>
          </cell>
        </row>
        <row r="240">
          <cell r="A240">
            <v>402830</v>
          </cell>
          <cell r="B240" t="str">
            <v>402830 Elec Sales-Over/(Under) Rec Fuel</v>
          </cell>
          <cell r="C240">
            <v>91523517.469999999</v>
          </cell>
          <cell r="D240">
            <v>0</v>
          </cell>
          <cell r="E240">
            <v>91523517.469999999</v>
          </cell>
        </row>
        <row r="241">
          <cell r="A241">
            <v>402839</v>
          </cell>
          <cell r="B241" t="str">
            <v>402839 Elec Sales Rev - Capacity</v>
          </cell>
          <cell r="C241">
            <v>-697030630.47000003</v>
          </cell>
          <cell r="D241">
            <v>0</v>
          </cell>
          <cell r="E241">
            <v>-697030630.47000003</v>
          </cell>
        </row>
        <row r="242">
          <cell r="B242" t="str">
            <v xml:space="preserve">   Over/(Under) Recovery of Fuel</v>
          </cell>
          <cell r="C242">
            <v>-605507113</v>
          </cell>
          <cell r="D242">
            <v>0</v>
          </cell>
          <cell r="E242">
            <v>-605507113</v>
          </cell>
        </row>
        <row r="243">
          <cell r="A243">
            <v>402822</v>
          </cell>
          <cell r="B243" t="str">
            <v>402822 Elec Sales-Unbilled-Base</v>
          </cell>
          <cell r="C243">
            <v>165220472</v>
          </cell>
          <cell r="D243">
            <v>0</v>
          </cell>
          <cell r="E243">
            <v>165220472</v>
          </cell>
        </row>
        <row r="244">
          <cell r="A244">
            <v>402824</v>
          </cell>
          <cell r="B244" t="str">
            <v>402824 Elec Sales-Unbilled-Franchise</v>
          </cell>
          <cell r="C244">
            <v>570175</v>
          </cell>
          <cell r="D244">
            <v>0</v>
          </cell>
          <cell r="E244">
            <v>570175</v>
          </cell>
        </row>
        <row r="245">
          <cell r="B245" t="str">
            <v xml:space="preserve">   Unbilled Revenues</v>
          </cell>
          <cell r="C245">
            <v>165790647</v>
          </cell>
          <cell r="D245">
            <v>0</v>
          </cell>
          <cell r="E245">
            <v>165790647</v>
          </cell>
        </row>
        <row r="246">
          <cell r="A246">
            <v>443010</v>
          </cell>
          <cell r="B246" t="str">
            <v>443010 Other Operating Revenues</v>
          </cell>
          <cell r="C246">
            <v>106250190.59</v>
          </cell>
          <cell r="D246">
            <v>0</v>
          </cell>
          <cell r="E246">
            <v>106250190.59</v>
          </cell>
        </row>
        <row r="247">
          <cell r="B247" t="str">
            <v xml:space="preserve">     Other Operating Sales Revenues</v>
          </cell>
          <cell r="C247">
            <v>106250190.59</v>
          </cell>
          <cell r="D247">
            <v>0</v>
          </cell>
          <cell r="E247">
            <v>106250190.59</v>
          </cell>
        </row>
        <row r="248">
          <cell r="B248" t="str">
            <v xml:space="preserve">   Other Operating Revenues</v>
          </cell>
          <cell r="C248">
            <v>106250190.59</v>
          </cell>
          <cell r="D248">
            <v>0</v>
          </cell>
          <cell r="E248">
            <v>106250190.59</v>
          </cell>
        </row>
        <row r="249">
          <cell r="B249" t="str">
            <v>TOTAL OPERATING REVENUES</v>
          </cell>
          <cell r="C249">
            <v>-830127611.88999999</v>
          </cell>
          <cell r="D249">
            <v>0</v>
          </cell>
          <cell r="E249">
            <v>-830127611.88999999</v>
          </cell>
        </row>
        <row r="250">
          <cell r="B250" t="str">
            <v>OPERATING EXPENSES:</v>
          </cell>
        </row>
        <row r="251">
          <cell r="A251">
            <v>506510</v>
          </cell>
          <cell r="B251" t="str">
            <v>506510 Transmission Line Losses Exp</v>
          </cell>
          <cell r="C251">
            <v>1462924.68</v>
          </cell>
          <cell r="D251">
            <v>0</v>
          </cell>
          <cell r="E251">
            <v>1462924.68</v>
          </cell>
        </row>
        <row r="252">
          <cell r="B252" t="str">
            <v xml:space="preserve">   Transmission Line Loss Exp</v>
          </cell>
          <cell r="C252">
            <v>1462924.68</v>
          </cell>
          <cell r="D252">
            <v>0</v>
          </cell>
          <cell r="E252">
            <v>1462924.68</v>
          </cell>
        </row>
        <row r="253">
          <cell r="A253">
            <v>501010</v>
          </cell>
          <cell r="B253" t="str">
            <v>501010 Energy Purchases Exp-Assoc Co</v>
          </cell>
          <cell r="C253">
            <v>53190234.649999999</v>
          </cell>
          <cell r="D253">
            <v>0</v>
          </cell>
          <cell r="E253">
            <v>53190234.649999999</v>
          </cell>
        </row>
        <row r="254">
          <cell r="A254">
            <v>502010</v>
          </cell>
          <cell r="B254" t="str">
            <v>502010 Energy Purchases Exp-Other</v>
          </cell>
          <cell r="C254">
            <v>-36370608.530000001</v>
          </cell>
          <cell r="D254">
            <v>0</v>
          </cell>
          <cell r="E254">
            <v>-36370608.530000001</v>
          </cell>
        </row>
        <row r="255">
          <cell r="B255" t="str">
            <v xml:space="preserve">     Electricity Purchases</v>
          </cell>
          <cell r="C255">
            <v>16819626.120000001</v>
          </cell>
          <cell r="D255">
            <v>0</v>
          </cell>
          <cell r="E255">
            <v>16819626.120000001</v>
          </cell>
        </row>
        <row r="256">
          <cell r="A256">
            <v>500010</v>
          </cell>
          <cell r="B256" t="str">
            <v>500010 Fuel Exp-Gas-Reconcilable</v>
          </cell>
          <cell r="C256">
            <v>-61916.77</v>
          </cell>
          <cell r="D256">
            <v>0</v>
          </cell>
          <cell r="E256">
            <v>-61916.77</v>
          </cell>
        </row>
        <row r="257">
          <cell r="A257">
            <v>500012</v>
          </cell>
          <cell r="B257" t="str">
            <v>500012 Fuel Exp-Gas-Reconcilable-Other</v>
          </cell>
          <cell r="C257">
            <v>-820489.28</v>
          </cell>
          <cell r="D257">
            <v>0</v>
          </cell>
          <cell r="E257">
            <v>-820489.28</v>
          </cell>
        </row>
        <row r="258">
          <cell r="A258">
            <v>500020</v>
          </cell>
          <cell r="B258" t="str">
            <v>500020 Fuel Exp-Oil-Reconcilable</v>
          </cell>
          <cell r="C258">
            <v>3755522.65</v>
          </cell>
          <cell r="D258">
            <v>0</v>
          </cell>
          <cell r="E258">
            <v>3755522.65</v>
          </cell>
        </row>
        <row r="259">
          <cell r="A259">
            <v>500022</v>
          </cell>
          <cell r="B259" t="str">
            <v>500022 Fuel Exp-Oil-Reconcilable-Other</v>
          </cell>
          <cell r="C259">
            <v>-429808.29</v>
          </cell>
          <cell r="D259">
            <v>0</v>
          </cell>
          <cell r="E259">
            <v>-429808.29</v>
          </cell>
        </row>
        <row r="260">
          <cell r="A260">
            <v>500030</v>
          </cell>
          <cell r="B260" t="str">
            <v>500030 Fuel Exp-Coal-Reconcilable</v>
          </cell>
          <cell r="C260">
            <v>2990530.76</v>
          </cell>
          <cell r="D260">
            <v>0</v>
          </cell>
          <cell r="E260">
            <v>2990530.76</v>
          </cell>
        </row>
        <row r="261">
          <cell r="A261">
            <v>500040</v>
          </cell>
          <cell r="B261" t="str">
            <v>500040 Fuel Exp-Lignite-Reconcilable</v>
          </cell>
          <cell r="C261">
            <v>2192862.75</v>
          </cell>
          <cell r="D261">
            <v>0</v>
          </cell>
          <cell r="E261">
            <v>2192862.75</v>
          </cell>
        </row>
        <row r="262">
          <cell r="B262" t="str">
            <v xml:space="preserve">     Fuel Expense</v>
          </cell>
          <cell r="C262">
            <v>7626701.8200000003</v>
          </cell>
          <cell r="D262">
            <v>0</v>
          </cell>
          <cell r="E262">
            <v>7626701.8200000003</v>
          </cell>
        </row>
        <row r="263">
          <cell r="A263">
            <v>503010</v>
          </cell>
          <cell r="B263" t="str">
            <v>503010 Purchase Capacity Exp</v>
          </cell>
          <cell r="C263">
            <v>-2724005.89</v>
          </cell>
          <cell r="D263">
            <v>0</v>
          </cell>
          <cell r="E263">
            <v>-2724005.89</v>
          </cell>
        </row>
        <row r="264">
          <cell r="B264" t="str">
            <v xml:space="preserve">     Purchase Capacity</v>
          </cell>
          <cell r="C264">
            <v>-2724005.89</v>
          </cell>
          <cell r="D264">
            <v>0</v>
          </cell>
          <cell r="E264">
            <v>-2724005.89</v>
          </cell>
        </row>
        <row r="265">
          <cell r="B265" t="str">
            <v xml:space="preserve">   Cost of Electricity, Gas &amp; Other Products</v>
          </cell>
          <cell r="C265">
            <v>4902695.93</v>
          </cell>
          <cell r="D265">
            <v>0</v>
          </cell>
          <cell r="E265">
            <v>4902695.93</v>
          </cell>
        </row>
        <row r="266">
          <cell r="A266">
            <v>522010</v>
          </cell>
          <cell r="B266" t="str">
            <v>522010 Employ Rel Exp-Employee Travel</v>
          </cell>
          <cell r="C266">
            <v>220</v>
          </cell>
          <cell r="D266">
            <v>0</v>
          </cell>
          <cell r="E266">
            <v>220</v>
          </cell>
        </row>
        <row r="267">
          <cell r="B267" t="str">
            <v xml:space="preserve">     Employment Related Expenses</v>
          </cell>
          <cell r="C267">
            <v>220</v>
          </cell>
          <cell r="D267">
            <v>0</v>
          </cell>
          <cell r="E267">
            <v>220</v>
          </cell>
        </row>
        <row r="268">
          <cell r="B268" t="str">
            <v xml:space="preserve">   Employee Expenses</v>
          </cell>
          <cell r="C268">
            <v>220</v>
          </cell>
          <cell r="D268">
            <v>0</v>
          </cell>
          <cell r="E268">
            <v>220</v>
          </cell>
        </row>
        <row r="269">
          <cell r="A269">
            <v>543010</v>
          </cell>
          <cell r="B269" t="str">
            <v>543010 Contr&amp;Svcs Exp-Prof Svcs-Ded</v>
          </cell>
          <cell r="C269">
            <v>519958.4</v>
          </cell>
          <cell r="D269">
            <v>0</v>
          </cell>
          <cell r="E269">
            <v>519958.4</v>
          </cell>
        </row>
        <row r="270">
          <cell r="A270">
            <v>543050</v>
          </cell>
          <cell r="B270" t="str">
            <v>543050 Contr&amp;Svcs Exp-Technical Svcs</v>
          </cell>
          <cell r="C270">
            <v>77734.37</v>
          </cell>
          <cell r="D270">
            <v>0</v>
          </cell>
          <cell r="E270">
            <v>77734.37</v>
          </cell>
        </row>
        <row r="271">
          <cell r="A271">
            <v>543150</v>
          </cell>
          <cell r="B271" t="str">
            <v>543150 Contr&amp;Svcs Exp-Legal Services</v>
          </cell>
          <cell r="C271">
            <v>20822.560000000001</v>
          </cell>
          <cell r="D271">
            <v>0</v>
          </cell>
          <cell r="E271">
            <v>20822.560000000001</v>
          </cell>
        </row>
        <row r="272">
          <cell r="B272" t="str">
            <v xml:space="preserve">     Administrative &amp; Technical</v>
          </cell>
          <cell r="C272">
            <v>618515.32999999996</v>
          </cell>
          <cell r="D272">
            <v>0</v>
          </cell>
          <cell r="E272">
            <v>618515.32999999996</v>
          </cell>
        </row>
        <row r="273">
          <cell r="A273">
            <v>545150</v>
          </cell>
          <cell r="B273" t="str">
            <v>545150 Contracts and Svcs Exp - Printing Services</v>
          </cell>
          <cell r="C273">
            <v>766641.34</v>
          </cell>
          <cell r="D273">
            <v>0</v>
          </cell>
          <cell r="E273">
            <v>766641.34</v>
          </cell>
        </row>
        <row r="274">
          <cell r="B274" t="str">
            <v xml:space="preserve">     Property</v>
          </cell>
          <cell r="C274">
            <v>766641.34</v>
          </cell>
          <cell r="D274">
            <v>0</v>
          </cell>
          <cell r="E274">
            <v>766641.34</v>
          </cell>
        </row>
        <row r="275">
          <cell r="A275">
            <v>510012</v>
          </cell>
          <cell r="B275" t="str">
            <v>510012 Transmission Cst of Svc-Assoc Co</v>
          </cell>
          <cell r="C275">
            <v>0</v>
          </cell>
          <cell r="D275">
            <v>0</v>
          </cell>
          <cell r="E275">
            <v>0</v>
          </cell>
        </row>
        <row r="276">
          <cell r="B276" t="str">
            <v xml:space="preserve">     Other Services</v>
          </cell>
          <cell r="C276">
            <v>0</v>
          </cell>
          <cell r="D276">
            <v>0</v>
          </cell>
          <cell r="E276">
            <v>0</v>
          </cell>
        </row>
        <row r="277">
          <cell r="A277">
            <v>550020</v>
          </cell>
          <cell r="B277" t="str">
            <v>550020 Adm &amp; Gen Exp - Miscellaneous</v>
          </cell>
          <cell r="C277">
            <v>776892.24</v>
          </cell>
          <cell r="D277">
            <v>0</v>
          </cell>
          <cell r="E277">
            <v>776892.24</v>
          </cell>
        </row>
        <row r="278">
          <cell r="B278" t="str">
            <v xml:space="preserve">     Administration &amp; General</v>
          </cell>
          <cell r="C278">
            <v>776892.24</v>
          </cell>
          <cell r="D278">
            <v>0</v>
          </cell>
          <cell r="E278">
            <v>776892.24</v>
          </cell>
        </row>
        <row r="279">
          <cell r="A279">
            <v>562040</v>
          </cell>
          <cell r="B279" t="str">
            <v>562040 Cust&amp;Mktg Exp-Total Bad Debts</v>
          </cell>
          <cell r="C279">
            <v>9770373.9600000009</v>
          </cell>
          <cell r="D279">
            <v>0</v>
          </cell>
          <cell r="E279">
            <v>9770373.9600000009</v>
          </cell>
        </row>
        <row r="280">
          <cell r="A280">
            <v>562150</v>
          </cell>
          <cell r="B280" t="str">
            <v>562150 Cust&amp;Mktg Exp-Agency Collect Fees</v>
          </cell>
          <cell r="C280">
            <v>1772148.52</v>
          </cell>
          <cell r="D280">
            <v>0</v>
          </cell>
          <cell r="E280">
            <v>1772148.52</v>
          </cell>
        </row>
        <row r="281">
          <cell r="A281">
            <v>562240</v>
          </cell>
          <cell r="B281" t="str">
            <v>562240 Customer Service Exp-Associated Co</v>
          </cell>
          <cell r="C281">
            <v>421781.44</v>
          </cell>
          <cell r="D281">
            <v>0</v>
          </cell>
          <cell r="E281">
            <v>421781.44</v>
          </cell>
        </row>
        <row r="282">
          <cell r="B282" t="str">
            <v xml:space="preserve">     Customer &amp; Marketing Costs</v>
          </cell>
          <cell r="C282">
            <v>11964303.92</v>
          </cell>
          <cell r="D282">
            <v>0</v>
          </cell>
          <cell r="E282">
            <v>11964303.92</v>
          </cell>
        </row>
        <row r="283">
          <cell r="A283">
            <v>559964</v>
          </cell>
          <cell r="B283" t="str">
            <v>559964 A &amp; G Exp-Deferred Other Exp</v>
          </cell>
          <cell r="C283">
            <v>-21042.560000000001</v>
          </cell>
          <cell r="D283">
            <v>0</v>
          </cell>
          <cell r="E283">
            <v>-21042.560000000001</v>
          </cell>
        </row>
        <row r="284">
          <cell r="B284" t="str">
            <v xml:space="preserve">     Other Capitalized/Deferred Costs</v>
          </cell>
          <cell r="C284">
            <v>-21042.560000000001</v>
          </cell>
          <cell r="D284">
            <v>0</v>
          </cell>
          <cell r="E284">
            <v>-21042.560000000001</v>
          </cell>
        </row>
        <row r="285">
          <cell r="B285" t="str">
            <v xml:space="preserve">   Miscellaneous Expenses</v>
          </cell>
          <cell r="C285">
            <v>12720153.6</v>
          </cell>
          <cell r="D285">
            <v>0</v>
          </cell>
          <cell r="E285">
            <v>12720153.6</v>
          </cell>
        </row>
        <row r="286">
          <cell r="B286" t="str">
            <v xml:space="preserve">   Contracts &amp; Services</v>
          </cell>
          <cell r="C286">
            <v>14105310.27</v>
          </cell>
          <cell r="D286">
            <v>0</v>
          </cell>
          <cell r="E286">
            <v>14105310.27</v>
          </cell>
        </row>
        <row r="287">
          <cell r="A287">
            <v>702010</v>
          </cell>
          <cell r="B287" t="str">
            <v>702010 Depreciation Expenses - Miscellaneous</v>
          </cell>
          <cell r="C287">
            <v>0</v>
          </cell>
          <cell r="D287">
            <v>-72348742.129999995</v>
          </cell>
          <cell r="E287">
            <v>72348742.129999995</v>
          </cell>
        </row>
        <row r="288">
          <cell r="A288">
            <v>702025</v>
          </cell>
          <cell r="B288" t="str">
            <v>702025 Depreciation Exp-T-Plan</v>
          </cell>
          <cell r="C288">
            <v>0</v>
          </cell>
          <cell r="D288">
            <v>-264254147.47999999</v>
          </cell>
          <cell r="E288">
            <v>264254147.47999999</v>
          </cell>
        </row>
        <row r="289">
          <cell r="A289">
            <v>702026</v>
          </cell>
          <cell r="B289" t="str">
            <v>702026 Depreciation Exp-Redirected</v>
          </cell>
          <cell r="C289">
            <v>0</v>
          </cell>
          <cell r="D289">
            <v>-230533599.31</v>
          </cell>
          <cell r="E289">
            <v>230533599.31</v>
          </cell>
        </row>
        <row r="290">
          <cell r="B290" t="str">
            <v xml:space="preserve">     Depreciation Expense</v>
          </cell>
          <cell r="C290">
            <v>0</v>
          </cell>
          <cell r="D290">
            <v>-567136488.91999996</v>
          </cell>
          <cell r="E290">
            <v>567136488.91999996</v>
          </cell>
        </row>
        <row r="291">
          <cell r="A291">
            <v>704030</v>
          </cell>
          <cell r="B291" t="str">
            <v>704030 Amortization Exp-Other Plant</v>
          </cell>
          <cell r="C291">
            <v>33476758.73</v>
          </cell>
          <cell r="D291">
            <v>258484840.34999999</v>
          </cell>
          <cell r="E291">
            <v>-225008081.62</v>
          </cell>
        </row>
        <row r="292">
          <cell r="B292" t="str">
            <v xml:space="preserve">     Amortization Expense</v>
          </cell>
          <cell r="C292">
            <v>33476758.73</v>
          </cell>
          <cell r="D292">
            <v>258484840.34999999</v>
          </cell>
          <cell r="E292">
            <v>-225008081.62</v>
          </cell>
        </row>
        <row r="293">
          <cell r="B293" t="str">
            <v xml:space="preserve">   Depreciation,Depletion,&amp; Amortization</v>
          </cell>
          <cell r="C293">
            <v>33476758.73</v>
          </cell>
          <cell r="D293">
            <v>-308651648.56999999</v>
          </cell>
          <cell r="E293">
            <v>342128407.30000001</v>
          </cell>
        </row>
        <row r="294">
          <cell r="A294">
            <v>722130</v>
          </cell>
          <cell r="B294" t="str">
            <v>722130 Oth Taxes Exp-Franch Fees/GRT-City</v>
          </cell>
          <cell r="C294">
            <v>1534050.38</v>
          </cell>
          <cell r="D294">
            <v>0</v>
          </cell>
          <cell r="E294">
            <v>1534050.38</v>
          </cell>
        </row>
        <row r="295">
          <cell r="B295" t="str">
            <v xml:space="preserve">   Franchise Requirements</v>
          </cell>
          <cell r="C295">
            <v>1534050.38</v>
          </cell>
          <cell r="D295">
            <v>0</v>
          </cell>
          <cell r="E295">
            <v>1534050.38</v>
          </cell>
        </row>
        <row r="296">
          <cell r="A296">
            <v>722190</v>
          </cell>
          <cell r="B296" t="str">
            <v>722190 Other Taxes Expenses - State Franchise</v>
          </cell>
          <cell r="C296">
            <v>339068.15</v>
          </cell>
          <cell r="D296">
            <v>9851358</v>
          </cell>
          <cell r="E296">
            <v>-9512289.8499999996</v>
          </cell>
        </row>
        <row r="297">
          <cell r="A297">
            <v>722200</v>
          </cell>
          <cell r="B297" t="str">
            <v>722200 Other Taxes Exp-State Gross Rcpts</v>
          </cell>
          <cell r="C297">
            <v>9223673.4499999993</v>
          </cell>
          <cell r="D297">
            <v>0</v>
          </cell>
          <cell r="E297">
            <v>9223673.4499999993</v>
          </cell>
        </row>
        <row r="298">
          <cell r="B298" t="str">
            <v xml:space="preserve">     Other Taxes and Fees</v>
          </cell>
          <cell r="C298">
            <v>9562741.5999999996</v>
          </cell>
          <cell r="D298">
            <v>9851358</v>
          </cell>
          <cell r="E298">
            <v>-288616.40000000002</v>
          </cell>
        </row>
        <row r="299">
          <cell r="B299" t="str">
            <v xml:space="preserve">   Other Taxes and Regulatory Charges</v>
          </cell>
          <cell r="C299">
            <v>11096791.98</v>
          </cell>
          <cell r="D299">
            <v>9851358</v>
          </cell>
          <cell r="E299">
            <v>1245433.98</v>
          </cell>
        </row>
        <row r="300">
          <cell r="B300" t="str">
            <v>TOTAL OPERATING EXPENSES</v>
          </cell>
          <cell r="C300">
            <v>81864327.709999993</v>
          </cell>
          <cell r="D300">
            <v>-298800290.56999999</v>
          </cell>
          <cell r="E300">
            <v>380664618.27999997</v>
          </cell>
        </row>
        <row r="301">
          <cell r="B301" t="str">
            <v>TOTAL OPERATING INCOME</v>
          </cell>
          <cell r="C301">
            <v>-748263284.17999995</v>
          </cell>
          <cell r="D301">
            <v>-298800290.56999999</v>
          </cell>
          <cell r="E301">
            <v>-449462993.61000001</v>
          </cell>
        </row>
        <row r="302">
          <cell r="B302" t="str">
            <v>NON-OPERATING (INCOME) EXPENSE:</v>
          </cell>
        </row>
        <row r="303">
          <cell r="A303">
            <v>481010</v>
          </cell>
          <cell r="B303" t="str">
            <v>481010 Capitalized Equity (AFUDC)</v>
          </cell>
          <cell r="C303">
            <v>0</v>
          </cell>
          <cell r="D303">
            <v>5279095.78</v>
          </cell>
          <cell r="E303">
            <v>-5279095.78</v>
          </cell>
        </row>
        <row r="304">
          <cell r="B304" t="str">
            <v xml:space="preserve">   AFUDC</v>
          </cell>
          <cell r="C304">
            <v>0</v>
          </cell>
          <cell r="D304">
            <v>5279095.78</v>
          </cell>
          <cell r="E304">
            <v>-5279095.78</v>
          </cell>
        </row>
        <row r="305">
          <cell r="A305">
            <v>482010</v>
          </cell>
          <cell r="B305" t="str">
            <v>482010 Interest Income-Associated Co</v>
          </cell>
          <cell r="C305">
            <v>0</v>
          </cell>
          <cell r="D305">
            <v>0</v>
          </cell>
          <cell r="E305">
            <v>0</v>
          </cell>
        </row>
        <row r="306">
          <cell r="A306">
            <v>482015</v>
          </cell>
          <cell r="B306" t="str">
            <v>482015 Interest Income-Over/Under Recovery</v>
          </cell>
          <cell r="C306">
            <v>-6617902.0999999996</v>
          </cell>
          <cell r="D306">
            <v>0</v>
          </cell>
          <cell r="E306">
            <v>-6617902.0999999996</v>
          </cell>
        </row>
        <row r="307">
          <cell r="A307">
            <v>483010</v>
          </cell>
          <cell r="B307" t="str">
            <v>483010 Interest Income</v>
          </cell>
          <cell r="C307">
            <v>-212925.7</v>
          </cell>
          <cell r="D307">
            <v>0</v>
          </cell>
          <cell r="E307">
            <v>-212925.7</v>
          </cell>
        </row>
        <row r="308">
          <cell r="B308" t="str">
            <v xml:space="preserve">   Interest &amp; Dividend Income</v>
          </cell>
          <cell r="C308">
            <v>-6830827.7999999998</v>
          </cell>
          <cell r="D308">
            <v>0</v>
          </cell>
          <cell r="E308">
            <v>-6830827.7999999998</v>
          </cell>
        </row>
        <row r="309">
          <cell r="A309">
            <v>491010</v>
          </cell>
          <cell r="B309" t="str">
            <v>491010 Miscellaneous Non-Operating Revenues</v>
          </cell>
          <cell r="C309">
            <v>146437.63</v>
          </cell>
          <cell r="D309">
            <v>0</v>
          </cell>
          <cell r="E309">
            <v>146437.63</v>
          </cell>
        </row>
        <row r="310">
          <cell r="A310">
            <v>491020</v>
          </cell>
          <cell r="B310" t="str">
            <v>491020 Miscellaneous Non-Operating Deduct</v>
          </cell>
          <cell r="C310">
            <v>18683384</v>
          </cell>
          <cell r="D310">
            <v>0</v>
          </cell>
          <cell r="E310">
            <v>18683384</v>
          </cell>
        </row>
        <row r="311">
          <cell r="B311" t="str">
            <v xml:space="preserve">     Other Income (Net of Deductions)-Exter.</v>
          </cell>
          <cell r="C311">
            <v>18829821.629999999</v>
          </cell>
          <cell r="D311">
            <v>0</v>
          </cell>
          <cell r="E311">
            <v>18829821.629999999</v>
          </cell>
        </row>
        <row r="312">
          <cell r="B312" t="str">
            <v xml:space="preserve">   Other</v>
          </cell>
          <cell r="C312">
            <v>18829821.629999999</v>
          </cell>
          <cell r="D312">
            <v>0</v>
          </cell>
          <cell r="E312">
            <v>18829821.629999999</v>
          </cell>
        </row>
        <row r="313">
          <cell r="B313" t="str">
            <v>TOTAL NON-OPERATING (INCOME) EXPENSE</v>
          </cell>
          <cell r="C313">
            <v>11998993.83</v>
          </cell>
          <cell r="D313">
            <v>5279095.78</v>
          </cell>
          <cell r="E313">
            <v>6719898.0499999998</v>
          </cell>
        </row>
        <row r="314">
          <cell r="B314" t="str">
            <v>INTEREST AND FINANCE CHARGES:</v>
          </cell>
        </row>
        <row r="315">
          <cell r="A315">
            <v>708120</v>
          </cell>
          <cell r="B315" t="str">
            <v>708120 Interest Exp-AFUDC-Debt</v>
          </cell>
          <cell r="C315">
            <v>0</v>
          </cell>
          <cell r="D315">
            <v>4360053.1900000004</v>
          </cell>
          <cell r="E315">
            <v>-4360053.1900000004</v>
          </cell>
        </row>
        <row r="316">
          <cell r="B316" t="str">
            <v xml:space="preserve">   AFUDC - Debt</v>
          </cell>
          <cell r="C316">
            <v>0</v>
          </cell>
          <cell r="D316">
            <v>4360053.1900000004</v>
          </cell>
          <cell r="E316">
            <v>-4360053.1900000004</v>
          </cell>
        </row>
        <row r="317">
          <cell r="A317">
            <v>708130</v>
          </cell>
          <cell r="B317" t="str">
            <v>708130 Interest Capitalized</v>
          </cell>
          <cell r="C317">
            <v>0</v>
          </cell>
          <cell r="D317">
            <v>-4360053.1900000004</v>
          </cell>
          <cell r="E317">
            <v>4360053.1900000004</v>
          </cell>
        </row>
        <row r="318">
          <cell r="B318" t="str">
            <v xml:space="preserve">   Capitalized Interest</v>
          </cell>
          <cell r="C318">
            <v>0</v>
          </cell>
          <cell r="D318">
            <v>-4360053.1900000004</v>
          </cell>
          <cell r="E318">
            <v>4360053.1900000004</v>
          </cell>
        </row>
        <row r="319">
          <cell r="A319">
            <v>708030</v>
          </cell>
          <cell r="B319" t="str">
            <v>708030 Interest Exp-Customer Deposits</v>
          </cell>
          <cell r="C319">
            <v>44691.69</v>
          </cell>
          <cell r="D319">
            <v>0</v>
          </cell>
          <cell r="E319">
            <v>44691.69</v>
          </cell>
        </row>
        <row r="320">
          <cell r="A320">
            <v>708160</v>
          </cell>
          <cell r="B320" t="str">
            <v>708160 Amortization Exp-Discounts/Premiums</v>
          </cell>
          <cell r="C320">
            <v>1705917</v>
          </cell>
          <cell r="D320">
            <v>91162.96</v>
          </cell>
          <cell r="E320">
            <v>1614754.04</v>
          </cell>
        </row>
        <row r="321">
          <cell r="A321">
            <v>708280</v>
          </cell>
          <cell r="B321" t="str">
            <v>708280 Interest Exp-Securitization</v>
          </cell>
          <cell r="C321">
            <v>38318619.369999997</v>
          </cell>
          <cell r="D321">
            <v>0</v>
          </cell>
          <cell r="E321">
            <v>38318619.369999997</v>
          </cell>
        </row>
        <row r="322">
          <cell r="B322" t="str">
            <v xml:space="preserve">   Other Interest and Fixed Charges</v>
          </cell>
          <cell r="C322">
            <v>40069228.060000002</v>
          </cell>
          <cell r="D322">
            <v>91162.96</v>
          </cell>
          <cell r="E322">
            <v>39978065.100000001</v>
          </cell>
        </row>
        <row r="323">
          <cell r="B323" t="str">
            <v>TOTAL INTEREST AND FINANCE CHARGES</v>
          </cell>
          <cell r="C323">
            <v>40069228.060000002</v>
          </cell>
          <cell r="D323">
            <v>91162.96</v>
          </cell>
          <cell r="E323">
            <v>39978065.100000001</v>
          </cell>
        </row>
        <row r="324">
          <cell r="B324" t="str">
            <v>INCOME TAXES:</v>
          </cell>
        </row>
        <row r="325">
          <cell r="A325">
            <v>717010</v>
          </cell>
          <cell r="B325" t="str">
            <v>717010 Current Income Taxes Exp-Federal</v>
          </cell>
          <cell r="C325">
            <v>-54238380.740000002</v>
          </cell>
          <cell r="D325">
            <v>-3485986.64</v>
          </cell>
          <cell r="E325">
            <v>-50752394.100000001</v>
          </cell>
        </row>
        <row r="326">
          <cell r="B326" t="str">
            <v xml:space="preserve">     Current Income Taxes</v>
          </cell>
          <cell r="C326">
            <v>-54238380.740000002</v>
          </cell>
          <cell r="D326">
            <v>-3485986.64</v>
          </cell>
          <cell r="E326">
            <v>-50752394.100000001</v>
          </cell>
        </row>
        <row r="327">
          <cell r="A327">
            <v>717510</v>
          </cell>
          <cell r="B327" t="str">
            <v>717510 Deferred Inc Taxes Exp-Federal</v>
          </cell>
          <cell r="C327">
            <v>297873855</v>
          </cell>
          <cell r="D327">
            <v>0</v>
          </cell>
          <cell r="E327">
            <v>297873855</v>
          </cell>
        </row>
        <row r="328">
          <cell r="A328">
            <v>717545</v>
          </cell>
          <cell r="B328" t="str">
            <v>717545 Amort of Def Inc Taxes Exp</v>
          </cell>
          <cell r="C328">
            <v>0</v>
          </cell>
          <cell r="D328">
            <v>107735392</v>
          </cell>
          <cell r="E328">
            <v>-107735392</v>
          </cell>
        </row>
        <row r="329">
          <cell r="B329" t="str">
            <v xml:space="preserve">     Deferred Income Taxes</v>
          </cell>
          <cell r="C329">
            <v>297873855</v>
          </cell>
          <cell r="D329">
            <v>107735392</v>
          </cell>
          <cell r="E329">
            <v>190138463</v>
          </cell>
        </row>
        <row r="330">
          <cell r="A330">
            <v>717550</v>
          </cell>
          <cell r="B330" t="str">
            <v>717550 Amort of Investment Tax Credit</v>
          </cell>
          <cell r="C330">
            <v>0</v>
          </cell>
          <cell r="D330">
            <v>2516520</v>
          </cell>
          <cell r="E330">
            <v>-2516520</v>
          </cell>
        </row>
        <row r="331">
          <cell r="B331" t="str">
            <v xml:space="preserve">     Amortization of ITC</v>
          </cell>
          <cell r="C331">
            <v>0</v>
          </cell>
          <cell r="D331">
            <v>2516520</v>
          </cell>
          <cell r="E331">
            <v>-2516520</v>
          </cell>
        </row>
        <row r="332">
          <cell r="B332" t="str">
            <v>TOTAL INCOME TAXES</v>
          </cell>
          <cell r="C332">
            <v>243635474.25999999</v>
          </cell>
          <cell r="D332">
            <v>106765925.36</v>
          </cell>
          <cell r="E332">
            <v>136869548.90000001</v>
          </cell>
        </row>
        <row r="333">
          <cell r="B333" t="str">
            <v xml:space="preserve">    NET INCOME</v>
          </cell>
          <cell r="C333">
            <v>-452559588.02999997</v>
          </cell>
          <cell r="D333">
            <v>-186664106.47</v>
          </cell>
          <cell r="E333">
            <v>-265895481.56</v>
          </cell>
        </row>
        <row r="334">
          <cell r="B334" t="str">
            <v>CALCULATED NET INCOME</v>
          </cell>
          <cell r="C334">
            <v>452559588.02999997</v>
          </cell>
          <cell r="D334">
            <v>186664106.47</v>
          </cell>
          <cell r="E334">
            <v>265895481.56</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 Combined Lead"/>
      <sheetName val="Combined Lead"/>
      <sheetName val="TDU and Other Lead"/>
      <sheetName val="GENCO Lead "/>
      <sheetName val="Balance Sheet"/>
      <sheetName val="0003 Details"/>
      <sheetName val="Misc Details"/>
      <sheetName val="Calculations"/>
      <sheetName val="Interco Alloc"/>
      <sheetName val="1200 download for BSP"/>
      <sheetName val="Contacts"/>
      <sheetName val="Balance Sheet for Actua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11">
          <cell r="B311" t="str">
            <v xml:space="preserve">              BALANCE SHEET</v>
          </cell>
        </row>
        <row r="312">
          <cell r="B312" t="str">
            <v>ASSETS AND OTHER DEBITS:</v>
          </cell>
        </row>
        <row r="313">
          <cell r="B313" t="str">
            <v>Current Assets:</v>
          </cell>
        </row>
        <row r="314">
          <cell r="B314">
            <v>121090</v>
          </cell>
          <cell r="C314" t="str">
            <v>A/R-Other-History</v>
          </cell>
          <cell r="D314">
            <v>40833.99</v>
          </cell>
        </row>
        <row r="315">
          <cell r="B315">
            <v>124010</v>
          </cell>
          <cell r="C315" t="str">
            <v>A/R-Employee Travel Advances</v>
          </cell>
          <cell r="D315">
            <v>3121.89</v>
          </cell>
        </row>
        <row r="316">
          <cell r="B316" t="str">
            <v xml:space="preserve">     Accounts Receivable - Other</v>
          </cell>
          <cell r="D316">
            <v>43955.88</v>
          </cell>
        </row>
        <row r="317">
          <cell r="B317" t="str">
            <v xml:space="preserve">   Accounts Receivable</v>
          </cell>
          <cell r="D317">
            <v>43955.88</v>
          </cell>
        </row>
        <row r="318">
          <cell r="B318">
            <v>127020</v>
          </cell>
          <cell r="C318" t="str">
            <v>Short-Term Notes Rec-Texas GenCo</v>
          </cell>
          <cell r="D318">
            <v>-1498550663.5799999</v>
          </cell>
        </row>
        <row r="319">
          <cell r="B319" t="str">
            <v xml:space="preserve">     Short Term Notes Receivables-Assoc Comp</v>
          </cell>
          <cell r="D319">
            <v>-1498550663.5799999</v>
          </cell>
        </row>
        <row r="320">
          <cell r="B320" t="str">
            <v xml:space="preserve">   Notes Receivable</v>
          </cell>
          <cell r="D320">
            <v>-1498550663.5799999</v>
          </cell>
        </row>
        <row r="321">
          <cell r="B321">
            <v>133010</v>
          </cell>
          <cell r="C321" t="str">
            <v>Plant Materials &amp; Operating Suppl</v>
          </cell>
          <cell r="D321">
            <v>25998989.719999999</v>
          </cell>
        </row>
        <row r="322">
          <cell r="B322">
            <v>133999</v>
          </cell>
          <cell r="C322" t="str">
            <v>Materials &amp; Supplies-Auto Posting</v>
          </cell>
          <cell r="D322">
            <v>67443258.109999999</v>
          </cell>
        </row>
        <row r="323">
          <cell r="B323" t="str">
            <v xml:space="preserve">     Plant Materials and Operatiang Supplies</v>
          </cell>
          <cell r="D323">
            <v>93442247.829999998</v>
          </cell>
        </row>
        <row r="324">
          <cell r="B324">
            <v>175010</v>
          </cell>
          <cell r="C324" t="str">
            <v>Clearing-Stores</v>
          </cell>
          <cell r="D324">
            <v>362453.39</v>
          </cell>
        </row>
        <row r="325">
          <cell r="B325" t="str">
            <v xml:space="preserve">     Clearing Accounts-Stores</v>
          </cell>
          <cell r="D325">
            <v>362453.39</v>
          </cell>
        </row>
        <row r="326">
          <cell r="B326">
            <v>138999</v>
          </cell>
          <cell r="C326" t="str">
            <v>Stores Clearing-Automatic Posting</v>
          </cell>
          <cell r="D326">
            <v>-484344.97</v>
          </cell>
        </row>
        <row r="327">
          <cell r="B327" t="str">
            <v xml:space="preserve">     Stores Clearing-Autopost</v>
          </cell>
          <cell r="D327">
            <v>-484344.97</v>
          </cell>
        </row>
        <row r="328">
          <cell r="B328" t="str">
            <v xml:space="preserve">     Stores Expense Undistributed</v>
          </cell>
          <cell r="D328">
            <v>-121891.58</v>
          </cell>
        </row>
        <row r="329">
          <cell r="B329" t="str">
            <v xml:space="preserve">   Materials and Supplies Inventories</v>
          </cell>
          <cell r="D329">
            <v>93320356.25</v>
          </cell>
        </row>
        <row r="330">
          <cell r="B330">
            <v>135010</v>
          </cell>
          <cell r="C330" t="str">
            <v>Inventory-Fuel Gas Marketing</v>
          </cell>
          <cell r="D330">
            <v>19619650.77</v>
          </cell>
        </row>
        <row r="331">
          <cell r="B331">
            <v>135020</v>
          </cell>
          <cell r="C331" t="str">
            <v>Inventory-Fuel Oil</v>
          </cell>
          <cell r="D331">
            <v>9360834.1999999993</v>
          </cell>
        </row>
        <row r="332">
          <cell r="B332">
            <v>135030</v>
          </cell>
          <cell r="C332" t="str">
            <v>Inventory-Fuel Coal</v>
          </cell>
          <cell r="D332">
            <v>41389807.490000002</v>
          </cell>
        </row>
        <row r="333">
          <cell r="B333">
            <v>135040</v>
          </cell>
          <cell r="C333" t="str">
            <v>Inventory-Fuel Lignite</v>
          </cell>
          <cell r="D333">
            <v>16436532.300000001</v>
          </cell>
        </row>
        <row r="334">
          <cell r="B334" t="str">
            <v xml:space="preserve">     Fuel Stock Inventory</v>
          </cell>
          <cell r="D334">
            <v>86806824.760000005</v>
          </cell>
        </row>
        <row r="335">
          <cell r="B335" t="str">
            <v xml:space="preserve">   Fuel Stock Inventories</v>
          </cell>
          <cell r="D335">
            <v>86806824.760000005</v>
          </cell>
        </row>
        <row r="336">
          <cell r="B336">
            <v>139010</v>
          </cell>
          <cell r="C336" t="str">
            <v>Prepayments-Insurance</v>
          </cell>
          <cell r="D336">
            <v>734231.45</v>
          </cell>
        </row>
        <row r="337">
          <cell r="B337">
            <v>144010</v>
          </cell>
          <cell r="C337" t="str">
            <v>Prepayments - Other</v>
          </cell>
          <cell r="D337">
            <v>1266768.71</v>
          </cell>
        </row>
        <row r="338">
          <cell r="D338">
            <v>1266768.71</v>
          </cell>
        </row>
        <row r="339">
          <cell r="B339" t="str">
            <v xml:space="preserve">     Prepayments</v>
          </cell>
          <cell r="D339">
            <v>2001000.16</v>
          </cell>
        </row>
        <row r="340">
          <cell r="B340" t="str">
            <v xml:space="preserve">   Other Current Assets</v>
          </cell>
          <cell r="D340">
            <v>2001000.16</v>
          </cell>
        </row>
        <row r="341">
          <cell r="B341" t="str">
            <v>Total Current Assets</v>
          </cell>
          <cell r="D341">
            <v>-1316378526.53</v>
          </cell>
        </row>
        <row r="343">
          <cell r="B343" t="str">
            <v>Deferred Charges and Other Assets:</v>
          </cell>
        </row>
        <row r="344">
          <cell r="B344">
            <v>176995</v>
          </cell>
          <cell r="C344" t="str">
            <v>Clearing-Salv/Cost of Remvl-Cap Ord</v>
          </cell>
          <cell r="D344">
            <v>-1109055.74</v>
          </cell>
        </row>
        <row r="345">
          <cell r="D345">
            <v>-1109055.74</v>
          </cell>
        </row>
        <row r="346">
          <cell r="B346">
            <v>175020</v>
          </cell>
          <cell r="C346" t="str">
            <v>Clearing-Payroll &amp; Benefits</v>
          </cell>
          <cell r="D346">
            <v>19003.759999999998</v>
          </cell>
        </row>
        <row r="347">
          <cell r="B347">
            <v>176998</v>
          </cell>
          <cell r="C347" t="str">
            <v>Clearing-Invest Rcvry O &amp; M Salvage</v>
          </cell>
          <cell r="D347">
            <v>8249.85</v>
          </cell>
        </row>
        <row r="348">
          <cell r="B348">
            <v>176999</v>
          </cell>
          <cell r="C348" t="str">
            <v>Clearing-Suppl Discounts-Net Method</v>
          </cell>
          <cell r="D348">
            <v>6313.14</v>
          </cell>
        </row>
        <row r="349">
          <cell r="D349">
            <v>33566.75</v>
          </cell>
        </row>
        <row r="350">
          <cell r="B350" t="str">
            <v xml:space="preserve">   Clearing Accounts</v>
          </cell>
          <cell r="D350">
            <v>-1075488.99</v>
          </cell>
        </row>
        <row r="351">
          <cell r="B351">
            <v>186010</v>
          </cell>
          <cell r="C351" t="str">
            <v>Deferred Project Costs</v>
          </cell>
          <cell r="D351">
            <v>1246939.5</v>
          </cell>
        </row>
        <row r="352">
          <cell r="B352" t="str">
            <v xml:space="preserve">   Deferred Project Costs (OWIP)</v>
          </cell>
          <cell r="D352">
            <v>1246939.5</v>
          </cell>
        </row>
        <row r="353">
          <cell r="B353">
            <v>188010</v>
          </cell>
          <cell r="C353" t="str">
            <v>Misc Def Debits - Other</v>
          </cell>
          <cell r="D353">
            <v>1135105.44</v>
          </cell>
        </row>
        <row r="354">
          <cell r="B354" t="str">
            <v xml:space="preserve">   Miscellaneous Deferred Debits</v>
          </cell>
          <cell r="D354">
            <v>1135105.44</v>
          </cell>
        </row>
        <row r="355">
          <cell r="B355" t="str">
            <v>Total Deferred Charges and Other Assets</v>
          </cell>
          <cell r="D355">
            <v>1306555.95</v>
          </cell>
        </row>
        <row r="357">
          <cell r="B357" t="str">
            <v>Long Term Receivables and Investments</v>
          </cell>
        </row>
        <row r="358">
          <cell r="B358">
            <v>158010</v>
          </cell>
          <cell r="C358" t="str">
            <v>Nuclear Decommission Trusts</v>
          </cell>
          <cell r="D358">
            <v>168981900.47</v>
          </cell>
        </row>
        <row r="359">
          <cell r="B359" t="str">
            <v xml:space="preserve">   Nuclear Decommissioning Trusts</v>
          </cell>
          <cell r="D359">
            <v>168981900.47</v>
          </cell>
        </row>
        <row r="360">
          <cell r="B360" t="str">
            <v>Total Long Term Receivables and Investments</v>
          </cell>
          <cell r="D360">
            <v>168981900.47</v>
          </cell>
        </row>
        <row r="362">
          <cell r="B362" t="str">
            <v>Property Plant and Equipment:</v>
          </cell>
        </row>
        <row r="363">
          <cell r="B363">
            <v>163010</v>
          </cell>
          <cell r="C363" t="str">
            <v>Plant in Serv\(incl Intang Assets)</v>
          </cell>
          <cell r="D363">
            <v>8520031478.9499998</v>
          </cell>
        </row>
        <row r="364">
          <cell r="B364">
            <v>174995</v>
          </cell>
          <cell r="C364" t="str">
            <v>Plant in Service - History</v>
          </cell>
          <cell r="D364">
            <v>1895454.81</v>
          </cell>
        </row>
        <row r="365">
          <cell r="B365" t="str">
            <v xml:space="preserve">   Electric Plant in Service</v>
          </cell>
          <cell r="D365">
            <v>8521926933.7600002</v>
          </cell>
        </row>
        <row r="366">
          <cell r="B366">
            <v>174520</v>
          </cell>
          <cell r="C366" t="str">
            <v>Accum Amort-Capital Leases</v>
          </cell>
          <cell r="D366">
            <v>-49978296.039999999</v>
          </cell>
        </row>
        <row r="367">
          <cell r="B367">
            <v>174996</v>
          </cell>
          <cell r="C367" t="str">
            <v>Plant in Service - Capital Leases - His</v>
          </cell>
          <cell r="D367">
            <v>58179834.890000001</v>
          </cell>
        </row>
        <row r="368">
          <cell r="B368" t="str">
            <v xml:space="preserve">     Property Under Capital Lease-Net</v>
          </cell>
          <cell r="D368">
            <v>8201538.8499999996</v>
          </cell>
        </row>
        <row r="369">
          <cell r="B369">
            <v>164010</v>
          </cell>
          <cell r="C369" t="str">
            <v>Plant Held for Future Use</v>
          </cell>
          <cell r="D369">
            <v>37493164.640000001</v>
          </cell>
        </row>
        <row r="370">
          <cell r="B370" t="str">
            <v xml:space="preserve">   Plant Held for Future Use</v>
          </cell>
          <cell r="D370">
            <v>37493164.640000001</v>
          </cell>
        </row>
        <row r="371">
          <cell r="B371">
            <v>170010</v>
          </cell>
          <cell r="C371" t="str">
            <v>Construction Work In Progress</v>
          </cell>
          <cell r="D371">
            <v>421630024.87</v>
          </cell>
        </row>
        <row r="372">
          <cell r="B372" t="str">
            <v xml:space="preserve">   Construction Work in Progress</v>
          </cell>
          <cell r="D372">
            <v>421630024.87</v>
          </cell>
        </row>
        <row r="373">
          <cell r="B373">
            <v>174010</v>
          </cell>
          <cell r="C373" t="str">
            <v>Nucl Fuel Proc Ref/Con/Enr &amp; Fab</v>
          </cell>
          <cell r="D373">
            <v>980080.36</v>
          </cell>
        </row>
        <row r="374">
          <cell r="B374">
            <v>174020</v>
          </cell>
          <cell r="C374" t="str">
            <v>Nuclear Fuel Materials &amp; Assemblies</v>
          </cell>
          <cell r="D374">
            <v>1636629.14</v>
          </cell>
        </row>
        <row r="375">
          <cell r="B375">
            <v>174030</v>
          </cell>
          <cell r="C375" t="str">
            <v>Nuclear Fuel Assemblies in Reactor</v>
          </cell>
          <cell r="D375">
            <v>66091101.630000003</v>
          </cell>
        </row>
        <row r="376">
          <cell r="B376">
            <v>174040</v>
          </cell>
          <cell r="C376" t="str">
            <v>Spent Nuclear Fuel</v>
          </cell>
          <cell r="D376">
            <v>251603744.72</v>
          </cell>
        </row>
        <row r="377">
          <cell r="B377" t="str">
            <v xml:space="preserve">   Nuclear Fuel</v>
          </cell>
          <cell r="D377">
            <v>320311555.85000002</v>
          </cell>
        </row>
        <row r="378">
          <cell r="B378">
            <v>171010</v>
          </cell>
          <cell r="C378" t="str">
            <v>Accum Depr-Plant in Service</v>
          </cell>
          <cell r="D378">
            <v>-5778097450.5299997</v>
          </cell>
        </row>
        <row r="379">
          <cell r="B379">
            <v>172010</v>
          </cell>
          <cell r="C379" t="str">
            <v>Accum Amort-Plant in Service</v>
          </cell>
          <cell r="D379">
            <v>-22851086.559999999</v>
          </cell>
        </row>
        <row r="380">
          <cell r="B380">
            <v>174540</v>
          </cell>
          <cell r="C380" t="str">
            <v>Accum Prov for Depl-Leases</v>
          </cell>
          <cell r="D380">
            <v>-3863832.2</v>
          </cell>
        </row>
        <row r="381">
          <cell r="B381">
            <v>174999</v>
          </cell>
          <cell r="C381" t="str">
            <v>Accumulated Depreciation-History</v>
          </cell>
          <cell r="D381">
            <v>-69062615.879999995</v>
          </cell>
        </row>
        <row r="382">
          <cell r="B382" t="str">
            <v xml:space="preserve">   Less:Acc. Prov for Deprec, Deplet, &amp; Amort</v>
          </cell>
          <cell r="D382">
            <v>-5873874985.1700001</v>
          </cell>
        </row>
        <row r="383">
          <cell r="B383">
            <v>174510</v>
          </cell>
          <cell r="C383" t="str">
            <v>Accum Amort-Nuclear Fuel Assem</v>
          </cell>
          <cell r="D383">
            <v>-285559984.94999999</v>
          </cell>
        </row>
        <row r="384">
          <cell r="B384" t="str">
            <v xml:space="preserve">     Nuclear Fuel-Amortization Cost</v>
          </cell>
          <cell r="D384">
            <v>-285559984.94999999</v>
          </cell>
        </row>
        <row r="385">
          <cell r="B385" t="str">
            <v>Total Net Property Plant and Equipment</v>
          </cell>
          <cell r="D385">
            <v>3150128247.8499999</v>
          </cell>
        </row>
        <row r="387">
          <cell r="B387" t="str">
            <v>TOTAL ASSETS AND OTHER DEBITS</v>
          </cell>
          <cell r="D387">
            <v>2004038177.74</v>
          </cell>
        </row>
        <row r="389">
          <cell r="B389" t="str">
            <v>LIABILITIES AND OTHER CREDITS</v>
          </cell>
        </row>
        <row r="390">
          <cell r="B390" t="str">
            <v>Current Liabilities:</v>
          </cell>
        </row>
        <row r="391">
          <cell r="B391">
            <v>223015</v>
          </cell>
          <cell r="C391" t="str">
            <v>Curr and Accr Liab - Interest - Other</v>
          </cell>
          <cell r="D391">
            <v>-20765.57</v>
          </cell>
        </row>
        <row r="392">
          <cell r="B392">
            <v>223050</v>
          </cell>
          <cell r="C392" t="str">
            <v>Curr&amp;Accr Liab-Interest Railcars</v>
          </cell>
          <cell r="D392">
            <v>-187168.85</v>
          </cell>
        </row>
        <row r="393">
          <cell r="B393" t="str">
            <v xml:space="preserve">     Interest Accrued</v>
          </cell>
          <cell r="D393">
            <v>-207934.42</v>
          </cell>
        </row>
        <row r="394">
          <cell r="B394">
            <v>251010</v>
          </cell>
          <cell r="C394" t="str">
            <v>Capital Lease Obligations-Current</v>
          </cell>
          <cell r="D394">
            <v>-973801.53</v>
          </cell>
        </row>
        <row r="395">
          <cell r="B395" t="str">
            <v xml:space="preserve">     Obligation Under Capital Lease</v>
          </cell>
          <cell r="D395">
            <v>-973801.53</v>
          </cell>
        </row>
        <row r="396">
          <cell r="B396">
            <v>244020</v>
          </cell>
          <cell r="C396" t="str">
            <v>Curr&amp;Accr Liab-Sales/Use on Purch</v>
          </cell>
          <cell r="D396">
            <v>-987929.25</v>
          </cell>
        </row>
        <row r="397">
          <cell r="B397">
            <v>245010</v>
          </cell>
          <cell r="C397" t="str">
            <v>Curr and Accr Liab - Property Taxes</v>
          </cell>
          <cell r="D397">
            <v>-36618641.700000003</v>
          </cell>
        </row>
        <row r="398">
          <cell r="B398" t="str">
            <v xml:space="preserve">   Other Taxes Accrued</v>
          </cell>
          <cell r="D398">
            <v>-37606570.950000003</v>
          </cell>
        </row>
        <row r="399">
          <cell r="B399">
            <v>201010</v>
          </cell>
          <cell r="C399" t="str">
            <v>Accounts Payables-Trade</v>
          </cell>
          <cell r="D399">
            <v>-43558715.57</v>
          </cell>
        </row>
        <row r="400">
          <cell r="B400" t="str">
            <v xml:space="preserve">     Accounts Payable-Trade</v>
          </cell>
          <cell r="D400">
            <v>-43558715.57</v>
          </cell>
        </row>
        <row r="401">
          <cell r="B401">
            <v>232050</v>
          </cell>
          <cell r="C401" t="str">
            <v>Curr&amp;Accr Liab-Gas Imbalance</v>
          </cell>
          <cell r="D401">
            <v>-55575571.640000001</v>
          </cell>
        </row>
        <row r="402">
          <cell r="D402">
            <v>-55575571.640000001</v>
          </cell>
        </row>
        <row r="403">
          <cell r="B403">
            <v>204010</v>
          </cell>
          <cell r="C403" t="str">
            <v>Accounts Payable-Other</v>
          </cell>
          <cell r="D403">
            <v>-13095638.890000001</v>
          </cell>
        </row>
        <row r="404">
          <cell r="B404">
            <v>204015</v>
          </cell>
          <cell r="C404" t="str">
            <v>A/P-Other-South Texas Nuclear Proj</v>
          </cell>
          <cell r="D404">
            <v>14591078.91</v>
          </cell>
        </row>
        <row r="405">
          <cell r="B405">
            <v>213994</v>
          </cell>
          <cell r="C405" t="str">
            <v>A/P-Unrecorded Liabilities</v>
          </cell>
          <cell r="D405">
            <v>-20294217.030000001</v>
          </cell>
        </row>
        <row r="406">
          <cell r="B406">
            <v>213999</v>
          </cell>
          <cell r="C406" t="str">
            <v>A/P - Goods Received / Invoice Received</v>
          </cell>
          <cell r="D406">
            <v>-7662493.6399999997</v>
          </cell>
        </row>
        <row r="407">
          <cell r="B407">
            <v>221010</v>
          </cell>
          <cell r="C407" t="str">
            <v>Curr&amp;Accr Liab-Fuel Stock-Gas</v>
          </cell>
          <cell r="D407">
            <v>-8198845.5899999999</v>
          </cell>
        </row>
        <row r="408">
          <cell r="B408">
            <v>221020</v>
          </cell>
          <cell r="C408" t="str">
            <v>Curr and Accr Liab - Fuel Stock - Coal</v>
          </cell>
          <cell r="D408">
            <v>-11938418.58</v>
          </cell>
        </row>
        <row r="409">
          <cell r="B409">
            <v>221030</v>
          </cell>
          <cell r="C409" t="str">
            <v>Curr&amp;Accr Liab-Fuel Stock-Lignite</v>
          </cell>
          <cell r="D409">
            <v>-12440482.51</v>
          </cell>
        </row>
        <row r="410">
          <cell r="B410">
            <v>221040</v>
          </cell>
          <cell r="C410" t="str">
            <v>Curr&amp;Accr Liab-Fuel Stock-Oil</v>
          </cell>
          <cell r="D410">
            <v>7739910.5</v>
          </cell>
        </row>
        <row r="411">
          <cell r="B411">
            <v>232040</v>
          </cell>
          <cell r="C411" t="str">
            <v>Curr&amp;Accr Liab-Electricity Purch</v>
          </cell>
          <cell r="D411">
            <v>15973518.24</v>
          </cell>
        </row>
        <row r="412">
          <cell r="B412" t="str">
            <v xml:space="preserve">     Accounts Payable-Other</v>
          </cell>
          <cell r="D412">
            <v>-35325588.590000004</v>
          </cell>
        </row>
        <row r="413">
          <cell r="B413" t="str">
            <v xml:space="preserve">   Accounts Payable</v>
          </cell>
          <cell r="D413">
            <v>-134459875.80000001</v>
          </cell>
        </row>
        <row r="414">
          <cell r="B414">
            <v>217010</v>
          </cell>
          <cell r="C414" t="str">
            <v>Current Portion of Long-Term Debt</v>
          </cell>
          <cell r="D414">
            <v>-31148.42</v>
          </cell>
        </row>
        <row r="415">
          <cell r="B415" t="str">
            <v xml:space="preserve">     Curr Portion Long Term Debt &amp; Pref Stock</v>
          </cell>
          <cell r="D415">
            <v>-31148.42</v>
          </cell>
        </row>
        <row r="416">
          <cell r="B416" t="str">
            <v xml:space="preserve">   Short-Term Debt</v>
          </cell>
          <cell r="D416">
            <v>-31148.42</v>
          </cell>
        </row>
        <row r="417">
          <cell r="B417">
            <v>231010</v>
          </cell>
          <cell r="C417" t="str">
            <v>Curr&amp;Accr Liab-Salaries/Payroll</v>
          </cell>
          <cell r="D417">
            <v>-101075.76</v>
          </cell>
        </row>
        <row r="418">
          <cell r="B418">
            <v>232010</v>
          </cell>
          <cell r="C418" t="str">
            <v>Curr&amp;Accr Liab-Miscellaneous</v>
          </cell>
          <cell r="D418">
            <v>-1510996.47</v>
          </cell>
        </row>
        <row r="419">
          <cell r="B419" t="str">
            <v xml:space="preserve">   Other Current and Accrued Liabilities</v>
          </cell>
          <cell r="D419">
            <v>-1612072.23</v>
          </cell>
        </row>
        <row r="420">
          <cell r="B420">
            <v>220010</v>
          </cell>
          <cell r="C420" t="str">
            <v>Curr&amp;Accr Liab-Income Taxes-Federal</v>
          </cell>
          <cell r="D420">
            <v>482558887.41000003</v>
          </cell>
        </row>
        <row r="421">
          <cell r="B421" t="str">
            <v xml:space="preserve">   Accrued Income Taxes</v>
          </cell>
          <cell r="D421">
            <v>482558887.41000003</v>
          </cell>
        </row>
        <row r="422">
          <cell r="B422" t="str">
            <v>Total Current Liabilities</v>
          </cell>
          <cell r="D422">
            <v>307667484.06</v>
          </cell>
        </row>
        <row r="424">
          <cell r="B424" t="str">
            <v>Deferred Credits and Other Liabilities</v>
          </cell>
        </row>
        <row r="425">
          <cell r="B425">
            <v>262010</v>
          </cell>
          <cell r="C425" t="str">
            <v>Nuclear Decommissioning Reserve</v>
          </cell>
          <cell r="D425">
            <v>-137541975.91</v>
          </cell>
        </row>
        <row r="426">
          <cell r="B426" t="str">
            <v xml:space="preserve">     Nuclear Decommissioning Reserve</v>
          </cell>
          <cell r="D426">
            <v>-137541975.91</v>
          </cell>
        </row>
        <row r="427">
          <cell r="B427">
            <v>263010</v>
          </cell>
          <cell r="C427" t="str">
            <v>Provision-Other</v>
          </cell>
          <cell r="D427">
            <v>-2694965.63</v>
          </cell>
        </row>
        <row r="428">
          <cell r="B428" t="str">
            <v xml:space="preserve">     Accumulated Misc Operating Provisions</v>
          </cell>
          <cell r="D428">
            <v>-2694965.63</v>
          </cell>
        </row>
        <row r="429">
          <cell r="B429" t="str">
            <v xml:space="preserve">   Provisions and Reserves</v>
          </cell>
          <cell r="D429">
            <v>-140236941.53999999</v>
          </cell>
        </row>
        <row r="430">
          <cell r="B430">
            <v>285020</v>
          </cell>
          <cell r="C430" t="str">
            <v>Def Inc Taxes-Fed-Accel Depr</v>
          </cell>
          <cell r="D430">
            <v>-685170269</v>
          </cell>
        </row>
        <row r="431">
          <cell r="B431">
            <v>285030</v>
          </cell>
          <cell r="C431" t="str">
            <v>Def Inc Taxes-Federal-Other</v>
          </cell>
          <cell r="D431">
            <v>1264908.21</v>
          </cell>
        </row>
        <row r="432">
          <cell r="B432" t="str">
            <v xml:space="preserve">     Accum. Deferred Income Taxes</v>
          </cell>
          <cell r="D432">
            <v>-683905360.78999996</v>
          </cell>
        </row>
        <row r="433">
          <cell r="B433">
            <v>287010</v>
          </cell>
          <cell r="C433" t="str">
            <v>Unamortized Investment Tax Credits</v>
          </cell>
          <cell r="D433">
            <v>-212321271</v>
          </cell>
        </row>
        <row r="434">
          <cell r="B434" t="str">
            <v xml:space="preserve">     Accum. Deferred Investment Tax Credits</v>
          </cell>
          <cell r="D434">
            <v>-212321271</v>
          </cell>
        </row>
        <row r="435">
          <cell r="B435" t="str">
            <v xml:space="preserve">   Accumulated Deferred Income Taxes</v>
          </cell>
          <cell r="D435">
            <v>-896226631.78999996</v>
          </cell>
        </row>
        <row r="436">
          <cell r="B436">
            <v>188020</v>
          </cell>
          <cell r="C436" t="str">
            <v>Misc Def DR-Unreal G/L on NDT Sec</v>
          </cell>
          <cell r="D436">
            <v>-31439922.890000001</v>
          </cell>
        </row>
        <row r="437">
          <cell r="B437">
            <v>269010</v>
          </cell>
          <cell r="C437" t="str">
            <v>Other Deferred Credits - Miscellaneous</v>
          </cell>
          <cell r="D437">
            <v>-300000</v>
          </cell>
        </row>
        <row r="438">
          <cell r="B438" t="str">
            <v xml:space="preserve">   Other Deferred Credits</v>
          </cell>
          <cell r="D438">
            <v>-31739922.890000001</v>
          </cell>
        </row>
        <row r="439">
          <cell r="B439" t="str">
            <v>Total Deferred Credits &amp; Other Liabilities</v>
          </cell>
          <cell r="D439">
            <v>-1068203496.22</v>
          </cell>
        </row>
        <row r="441">
          <cell r="B441" t="str">
            <v>Long-Term Debt</v>
          </cell>
        </row>
        <row r="442">
          <cell r="B442">
            <v>277010</v>
          </cell>
          <cell r="C442" t="str">
            <v>Long-Term Debt - Other</v>
          </cell>
          <cell r="D442">
            <v>-467226</v>
          </cell>
        </row>
        <row r="443">
          <cell r="D443">
            <v>-467226</v>
          </cell>
        </row>
        <row r="444">
          <cell r="B444">
            <v>277015</v>
          </cell>
          <cell r="C444" t="str">
            <v>Long-Term Debt-Jewett</v>
          </cell>
          <cell r="D444">
            <v>-26163234.050000001</v>
          </cell>
        </row>
        <row r="445">
          <cell r="D445">
            <v>-26163234.050000001</v>
          </cell>
        </row>
        <row r="446">
          <cell r="B446" t="str">
            <v xml:space="preserve">   Other Debt</v>
          </cell>
          <cell r="D446">
            <v>-26630460.050000001</v>
          </cell>
        </row>
        <row r="447">
          <cell r="B447">
            <v>282010</v>
          </cell>
          <cell r="C447" t="str">
            <v>Capital Lease Obligations-Noncurr</v>
          </cell>
          <cell r="D447">
            <v>-8885603.5199999996</v>
          </cell>
        </row>
        <row r="448">
          <cell r="B448" t="str">
            <v xml:space="preserve">   Capital Lease Obligations - Non-Current</v>
          </cell>
          <cell r="D448">
            <v>-8885603.5199999996</v>
          </cell>
        </row>
        <row r="449">
          <cell r="B449" t="str">
            <v>Total Long-Term Debt</v>
          </cell>
          <cell r="D449">
            <v>-35516063.57</v>
          </cell>
        </row>
        <row r="451">
          <cell r="B451" t="str">
            <v>SHAREHOLDER'S EQUITY</v>
          </cell>
        </row>
        <row r="452">
          <cell r="B452">
            <v>297090</v>
          </cell>
          <cell r="C452" t="str">
            <v>Retained Earnings-Unbundling</v>
          </cell>
          <cell r="D452">
            <v>-2237253911.71</v>
          </cell>
        </row>
        <row r="606">
          <cell r="B606" t="str">
            <v xml:space="preserve">              BALANCE SHEET</v>
          </cell>
        </row>
        <row r="607">
          <cell r="B607" t="str">
            <v>ASSETS AND OTHER DEBITS:</v>
          </cell>
        </row>
        <row r="608">
          <cell r="B608" t="str">
            <v>Current Assets:</v>
          </cell>
        </row>
        <row r="609">
          <cell r="B609">
            <v>100510</v>
          </cell>
          <cell r="C609" t="str">
            <v>Cash-General subaccount BT # 32567</v>
          </cell>
          <cell r="D609">
            <v>2370784</v>
          </cell>
        </row>
        <row r="610">
          <cell r="B610">
            <v>102010</v>
          </cell>
          <cell r="C610" t="str">
            <v>Cash - Gen - Chase Texas</v>
          </cell>
          <cell r="D610">
            <v>1000</v>
          </cell>
        </row>
        <row r="611">
          <cell r="B611" t="str">
            <v xml:space="preserve">     Cash</v>
          </cell>
          <cell r="D611">
            <v>2371784</v>
          </cell>
        </row>
        <row r="612">
          <cell r="B612" t="str">
            <v xml:space="preserve">   Cash and Cash Equivalents</v>
          </cell>
          <cell r="D612">
            <v>2371784</v>
          </cell>
        </row>
        <row r="613">
          <cell r="B613">
            <v>114010</v>
          </cell>
          <cell r="C613" t="str">
            <v>Oth Spec Deposits</v>
          </cell>
          <cell r="D613">
            <v>6744485</v>
          </cell>
        </row>
        <row r="614">
          <cell r="B614" t="str">
            <v xml:space="preserve">     Other Special Deposits</v>
          </cell>
          <cell r="D614">
            <v>6744485</v>
          </cell>
        </row>
        <row r="615">
          <cell r="B615">
            <v>129015</v>
          </cell>
          <cell r="C615" t="str">
            <v>Interest Rec-Securitization</v>
          </cell>
          <cell r="D615">
            <v>7269687.4199999999</v>
          </cell>
        </row>
        <row r="616">
          <cell r="B616" t="str">
            <v xml:space="preserve">     Accounts Receivable - Other</v>
          </cell>
          <cell r="D616">
            <v>7269687.4199999999</v>
          </cell>
        </row>
        <row r="617">
          <cell r="B617" t="str">
            <v xml:space="preserve">   Accounts Receivable</v>
          </cell>
          <cell r="D617">
            <v>7269687.4199999999</v>
          </cell>
        </row>
        <row r="618">
          <cell r="B618" t="str">
            <v>Total Current Assets</v>
          </cell>
          <cell r="D618">
            <v>16385956.42</v>
          </cell>
        </row>
        <row r="620">
          <cell r="B620" t="str">
            <v>Deferred Charges and Other Assets:</v>
          </cell>
        </row>
        <row r="621">
          <cell r="B621">
            <v>177010</v>
          </cell>
          <cell r="C621" t="str">
            <v>Unamortized Debt Costs</v>
          </cell>
          <cell r="D621">
            <v>10374130.1</v>
          </cell>
        </row>
        <row r="622">
          <cell r="B622">
            <v>177999</v>
          </cell>
          <cell r="C622" t="str">
            <v>Amortization of Issuance Costs</v>
          </cell>
          <cell r="D622">
            <v>-345877.5</v>
          </cell>
        </row>
        <row r="623">
          <cell r="B623" t="str">
            <v xml:space="preserve">   Unamortized Debt Costs</v>
          </cell>
          <cell r="D623">
            <v>10028252.6</v>
          </cell>
        </row>
        <row r="624">
          <cell r="B624" t="str">
            <v>Total Deferred Charges and Other Assets</v>
          </cell>
          <cell r="C624" t="str">
            <v>Reclass HL&amp;P deposit ($3M) and book int</v>
          </cell>
          <cell r="D624">
            <v>10028252.6</v>
          </cell>
        </row>
        <row r="626">
          <cell r="B626" t="str">
            <v>Long Term Receivables and Investments</v>
          </cell>
          <cell r="D626">
            <v>10028252.6</v>
          </cell>
        </row>
        <row r="627">
          <cell r="B627">
            <v>151020</v>
          </cell>
          <cell r="C627" t="str">
            <v>Long-Term Notes Rec-Securitization</v>
          </cell>
          <cell r="D627">
            <v>735843426.60000002</v>
          </cell>
        </row>
        <row r="628">
          <cell r="B628" t="str">
            <v xml:space="preserve">   Long-Term Notes Receivable-Assoc Companies</v>
          </cell>
          <cell r="C628" t="str">
            <v>Transition Property</v>
          </cell>
          <cell r="D628">
            <v>735843426.60000002</v>
          </cell>
        </row>
        <row r="629">
          <cell r="B629" t="str">
            <v>Total Long Term Receivables and Investments</v>
          </cell>
          <cell r="D629">
            <v>735843426.60000002</v>
          </cell>
        </row>
        <row r="631">
          <cell r="B631" t="str">
            <v>TOTAL ASSETS AND OTHER DEBITS</v>
          </cell>
          <cell r="D631">
            <v>762257635.62</v>
          </cell>
        </row>
        <row r="632">
          <cell r="B632">
            <v>151020</v>
          </cell>
          <cell r="C632" t="str">
            <v>Long-Term Notes Rec-Securitization</v>
          </cell>
          <cell r="D632">
            <v>735843426.60000002</v>
          </cell>
        </row>
        <row r="633">
          <cell r="B633" t="str">
            <v>LIABILITIES AND OTHER CREDITS</v>
          </cell>
          <cell r="D633">
            <v>735843426.60000002</v>
          </cell>
        </row>
        <row r="634">
          <cell r="B634" t="str">
            <v>Current Liabilities:</v>
          </cell>
          <cell r="D634">
            <v>735843426.60000002</v>
          </cell>
        </row>
        <row r="635">
          <cell r="B635">
            <v>223010</v>
          </cell>
          <cell r="C635" t="str">
            <v>Curr and Accr Liab - Interest - Miscell</v>
          </cell>
          <cell r="D635">
            <v>-7269687.4199999999</v>
          </cell>
        </row>
        <row r="636">
          <cell r="B636" t="str">
            <v xml:space="preserve">     Interest Accrued</v>
          </cell>
          <cell r="D636">
            <v>-7269687.4199999999</v>
          </cell>
        </row>
        <row r="637">
          <cell r="B637">
            <v>220010</v>
          </cell>
          <cell r="C637" t="str">
            <v>Curr&amp;Accr Liab-Income Taxes-Federal</v>
          </cell>
          <cell r="D637">
            <v>124743.64</v>
          </cell>
        </row>
        <row r="638">
          <cell r="B638" t="str">
            <v xml:space="preserve">   Accrued Income Taxes</v>
          </cell>
          <cell r="D638">
            <v>124743.64</v>
          </cell>
        </row>
        <row r="639">
          <cell r="B639">
            <v>255010</v>
          </cell>
          <cell r="C639" t="str">
            <v>Customer Deposits-Miscellaneous</v>
          </cell>
          <cell r="D639">
            <v>-17210.599999999999</v>
          </cell>
        </row>
        <row r="640">
          <cell r="B640" t="str">
            <v xml:space="preserve">   Customer Deposits</v>
          </cell>
          <cell r="C640" t="str">
            <v>Curr and Accr Liab - Interest - Miscell</v>
          </cell>
          <cell r="D640">
            <v>-17210.599999999999</v>
          </cell>
        </row>
        <row r="641">
          <cell r="B641" t="str">
            <v>Total Current Liabilities</v>
          </cell>
          <cell r="D641">
            <v>-7162154.3799999999</v>
          </cell>
        </row>
        <row r="642">
          <cell r="B642">
            <v>217010</v>
          </cell>
          <cell r="C642" t="str">
            <v>Current Portion of Long-Term Debt</v>
          </cell>
          <cell r="D642">
            <v>13105698</v>
          </cell>
        </row>
        <row r="643">
          <cell r="B643" t="str">
            <v>Long-Term Debt</v>
          </cell>
        </row>
        <row r="644">
          <cell r="B644">
            <v>275020</v>
          </cell>
          <cell r="C644" t="str">
            <v>Unamortized Discount</v>
          </cell>
          <cell r="D644">
            <v>325869.90000000002</v>
          </cell>
        </row>
        <row r="645">
          <cell r="B645">
            <v>276999</v>
          </cell>
          <cell r="C645" t="str">
            <v>Amort of Unamortized Discount</v>
          </cell>
          <cell r="D645">
            <v>124743.64</v>
          </cell>
        </row>
        <row r="646">
          <cell r="B646" t="str">
            <v xml:space="preserve">   Unamortized Discount on Long Term Debt</v>
          </cell>
          <cell r="C646" t="str">
            <v>Customer Deposits-Miscellaneous</v>
          </cell>
          <cell r="D646">
            <v>315336.99</v>
          </cell>
        </row>
        <row r="647">
          <cell r="B647">
            <v>277010</v>
          </cell>
          <cell r="C647" t="str">
            <v>Long-Term Debt - Other</v>
          </cell>
          <cell r="D647">
            <v>-17210.599999999999</v>
          </cell>
        </row>
        <row r="648">
          <cell r="B648" t="str">
            <v>Total Current Liabilities</v>
          </cell>
          <cell r="D648">
            <v>-748897000</v>
          </cell>
        </row>
        <row r="649">
          <cell r="B649" t="str">
            <v xml:space="preserve">   Other Debt</v>
          </cell>
          <cell r="D649">
            <v>-748897000</v>
          </cell>
        </row>
        <row r="650">
          <cell r="B650" t="str">
            <v>Total Long-Term Debt</v>
          </cell>
          <cell r="D650">
            <v>-748581663.00999999</v>
          </cell>
        </row>
        <row r="651">
          <cell r="B651">
            <v>275020</v>
          </cell>
          <cell r="C651" t="str">
            <v>Unamortized Discount</v>
          </cell>
          <cell r="D651">
            <v>325869.90000000002</v>
          </cell>
        </row>
        <row r="652">
          <cell r="B652" t="str">
            <v>SHAREHOLDER'S EQUITY</v>
          </cell>
          <cell r="C652" t="str">
            <v>Amort of Unamortized Discount</v>
          </cell>
          <cell r="D652">
            <v>-9784.64</v>
          </cell>
        </row>
        <row r="653">
          <cell r="B653">
            <v>291010</v>
          </cell>
          <cell r="C653" t="str">
            <v>Divisional Equity</v>
          </cell>
          <cell r="D653">
            <v>315336.99</v>
          </cell>
        </row>
        <row r="670">
          <cell r="B670" t="str">
            <v xml:space="preserve">              BALANCE SHEET</v>
          </cell>
        </row>
        <row r="671">
          <cell r="B671" t="str">
            <v>ASSETS AND OTHER DEBITS:</v>
          </cell>
        </row>
        <row r="672">
          <cell r="B672" t="str">
            <v>Current Assets:</v>
          </cell>
        </row>
        <row r="673">
          <cell r="B673">
            <v>129015</v>
          </cell>
          <cell r="C673" t="str">
            <v>Interest Rec-Securitization</v>
          </cell>
          <cell r="D673">
            <v>-7269687.4199999999</v>
          </cell>
        </row>
        <row r="674">
          <cell r="B674" t="str">
            <v xml:space="preserve">     Accounts Receivable - Other</v>
          </cell>
          <cell r="D674">
            <v>-7269687.4199999999</v>
          </cell>
        </row>
        <row r="675">
          <cell r="B675" t="str">
            <v xml:space="preserve">   Accounts Receivable</v>
          </cell>
          <cell r="D675">
            <v>-7269687.4199999999</v>
          </cell>
        </row>
        <row r="676">
          <cell r="B676" t="str">
            <v>Total Current Assets</v>
          </cell>
          <cell r="D676">
            <v>-7269687.4199999999</v>
          </cell>
        </row>
        <row r="677">
          <cell r="B677" t="str">
            <v xml:space="preserve">              BALANCE SHEET</v>
          </cell>
        </row>
        <row r="678">
          <cell r="B678" t="str">
            <v>Long Term Receivables and Investments</v>
          </cell>
        </row>
        <row r="679">
          <cell r="B679">
            <v>151020</v>
          </cell>
          <cell r="C679" t="str">
            <v>Long-Term Notes Rec-Securitization</v>
          </cell>
          <cell r="D679">
            <v>-735843427.35000002</v>
          </cell>
        </row>
        <row r="680">
          <cell r="B680" t="str">
            <v xml:space="preserve">   Long-Term Notes Receivable-Assoc Companies</v>
          </cell>
          <cell r="C680" t="str">
            <v>Interest Rec-Securitization</v>
          </cell>
          <cell r="D680">
            <v>-735843427.35000002</v>
          </cell>
        </row>
        <row r="681">
          <cell r="B681">
            <v>153107</v>
          </cell>
          <cell r="C681" t="str">
            <v>Inv in Subs-SPE</v>
          </cell>
          <cell r="D681">
            <v>-7269687.4199999999</v>
          </cell>
        </row>
        <row r="682">
          <cell r="B682" t="str">
            <v xml:space="preserve">     Investments in Subsidiaries-Assoc. Co.</v>
          </cell>
          <cell r="D682">
            <v>-6745485</v>
          </cell>
        </row>
        <row r="683">
          <cell r="B683" t="str">
            <v xml:space="preserve">   Miscellaneous Investments</v>
          </cell>
          <cell r="D683">
            <v>-6745485</v>
          </cell>
        </row>
        <row r="684">
          <cell r="B684" t="str">
            <v>Total Long Term Receivables and Investments</v>
          </cell>
          <cell r="D684">
            <v>-742588912.35000002</v>
          </cell>
        </row>
        <row r="685">
          <cell r="B685" t="str">
            <v>Long Term Receivables and Investments</v>
          </cell>
        </row>
        <row r="686">
          <cell r="B686" t="str">
            <v>TOTAL ASSETS AND OTHER DEBITS</v>
          </cell>
          <cell r="C686" t="str">
            <v>Long-Term Notes Rec-Securitization</v>
          </cell>
          <cell r="D686">
            <v>-749858599.76999998</v>
          </cell>
        </row>
        <row r="687">
          <cell r="B687" t="str">
            <v xml:space="preserve">   Long-Term Notes Receivable-Assoc Companies</v>
          </cell>
          <cell r="D687">
            <v>-735843427.35000002</v>
          </cell>
        </row>
        <row r="688">
          <cell r="B688" t="str">
            <v>LIABILITIES AND OTHER CREDITS</v>
          </cell>
          <cell r="C688" t="str">
            <v>Inv in Subs-SPE</v>
          </cell>
          <cell r="D688">
            <v>-6745485</v>
          </cell>
        </row>
        <row r="689">
          <cell r="B689" t="str">
            <v>Current Liabilities:</v>
          </cell>
          <cell r="D689">
            <v>-6745485</v>
          </cell>
        </row>
        <row r="690">
          <cell r="B690">
            <v>222010</v>
          </cell>
          <cell r="C690" t="str">
            <v>Interest Payables - Associated Companie</v>
          </cell>
          <cell r="D690">
            <v>-6745485</v>
          </cell>
        </row>
        <row r="691">
          <cell r="B691" t="str">
            <v xml:space="preserve">     Accts Payable Trade-Assoc Companies</v>
          </cell>
          <cell r="D691">
            <v>7269687.4199999999</v>
          </cell>
        </row>
        <row r="692">
          <cell r="B692" t="str">
            <v xml:space="preserve">   Accounts Payable</v>
          </cell>
          <cell r="D692">
            <v>7269687.4199999999</v>
          </cell>
        </row>
        <row r="693">
          <cell r="B693" t="str">
            <v>Total Current Liabilities</v>
          </cell>
          <cell r="D693">
            <v>7269687.4199999999</v>
          </cell>
        </row>
        <row r="695">
          <cell r="B695" t="str">
            <v>Long-Term Debt</v>
          </cell>
        </row>
        <row r="696">
          <cell r="B696">
            <v>277025</v>
          </cell>
          <cell r="C696" t="str">
            <v>Long-Term Debt - Associated Companies</v>
          </cell>
          <cell r="D696">
            <v>735843427.35000002</v>
          </cell>
        </row>
        <row r="697">
          <cell r="B697">
            <v>222010</v>
          </cell>
          <cell r="C697" t="str">
            <v>Interest Payables - Associated Companie</v>
          </cell>
          <cell r="D697">
            <v>735843427.35000002</v>
          </cell>
        </row>
        <row r="698">
          <cell r="B698" t="str">
            <v xml:space="preserve">   Other Debt</v>
          </cell>
          <cell r="D698">
            <v>735843427.35000002</v>
          </cell>
        </row>
        <row r="699">
          <cell r="B699" t="str">
            <v>Total Long-Term Debt</v>
          </cell>
          <cell r="D699">
            <v>735843427.35000002</v>
          </cell>
        </row>
        <row r="700">
          <cell r="B700" t="str">
            <v>Total Current Liabilities</v>
          </cell>
          <cell r="D700">
            <v>7269687.4199999999</v>
          </cell>
        </row>
        <row r="701">
          <cell r="B701" t="str">
            <v>SHAREHOLDER'S EQUITY</v>
          </cell>
        </row>
        <row r="702">
          <cell r="B702">
            <v>291010</v>
          </cell>
          <cell r="C702" t="str">
            <v>Divisional Equity</v>
          </cell>
          <cell r="D702">
            <v>6745485</v>
          </cell>
        </row>
      </sheetData>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 Combined Lead"/>
      <sheetName val="Combined Lead"/>
      <sheetName val="TDU and Other Lead"/>
      <sheetName val="GENCO Lead "/>
      <sheetName val="Balance Sheet"/>
      <sheetName val="0003 Details"/>
      <sheetName val="Misc Details"/>
      <sheetName val="Calculations"/>
      <sheetName val="Interco Alloc"/>
      <sheetName val="1200 download for BSP"/>
      <sheetName val="Contacts"/>
    </sheetNames>
    <sheetDataSet>
      <sheetData sheetId="0" refreshError="1"/>
      <sheetData sheetId="1" refreshError="1"/>
      <sheetData sheetId="2" refreshError="1"/>
      <sheetData sheetId="3" refreshError="1"/>
      <sheetData sheetId="4" refreshError="1"/>
      <sheetData sheetId="5" refreshError="1">
        <row r="8">
          <cell r="A8">
            <v>101970</v>
          </cell>
          <cell r="B8" t="str">
            <v>Cash-Other Banks</v>
          </cell>
          <cell r="C8" t="str">
            <v>specific - cash remains with TDU</v>
          </cell>
          <cell r="D8">
            <v>1</v>
          </cell>
          <cell r="K8">
            <v>1</v>
          </cell>
          <cell r="L8" t="str">
            <v>Fin Acct - Electric</v>
          </cell>
          <cell r="M8" t="str">
            <v>A</v>
          </cell>
        </row>
        <row r="9">
          <cell r="A9">
            <v>102010</v>
          </cell>
          <cell r="B9" t="str">
            <v>Cash - Gen - Chase Texas</v>
          </cell>
          <cell r="C9" t="str">
            <v>specific - cash remains with TDU</v>
          </cell>
          <cell r="D9">
            <v>1</v>
          </cell>
          <cell r="K9">
            <v>1</v>
          </cell>
          <cell r="L9" t="str">
            <v>Fin Acct - Electric</v>
          </cell>
          <cell r="M9" t="str">
            <v>A</v>
          </cell>
        </row>
        <row r="10">
          <cell r="A10">
            <v>102030</v>
          </cell>
          <cell r="B10" t="str">
            <v>Current Cash</v>
          </cell>
          <cell r="C10" t="str">
            <v>Not active 12/31/00</v>
          </cell>
        </row>
        <row r="11">
          <cell r="A11">
            <v>102040</v>
          </cell>
          <cell r="B11" t="str">
            <v>Cash-Miscellaneous-00100904987</v>
          </cell>
          <cell r="C11" t="str">
            <v>specific - cash remains with TDU</v>
          </cell>
          <cell r="D11">
            <v>1</v>
          </cell>
          <cell r="K11">
            <v>1</v>
          </cell>
          <cell r="L11" t="str">
            <v>Fin Acct - Electric</v>
          </cell>
          <cell r="M11" t="str">
            <v>A</v>
          </cell>
        </row>
        <row r="12">
          <cell r="A12">
            <v>102050</v>
          </cell>
          <cell r="B12" t="str">
            <v>Undistributed Cash</v>
          </cell>
          <cell r="C12" t="str">
            <v>specific - cash remains with TDU</v>
          </cell>
          <cell r="D12">
            <v>1</v>
          </cell>
          <cell r="K12">
            <v>1</v>
          </cell>
          <cell r="L12" t="str">
            <v>Fin Acct - Electric</v>
          </cell>
          <cell r="M12" t="str">
            <v>A</v>
          </cell>
        </row>
        <row r="13">
          <cell r="A13">
            <v>102060</v>
          </cell>
          <cell r="B13" t="str">
            <v>Manual Checks Outstanding</v>
          </cell>
          <cell r="C13" t="str">
            <v>Not active 12/31/00</v>
          </cell>
        </row>
        <row r="14">
          <cell r="A14">
            <v>102090</v>
          </cell>
          <cell r="B14" t="str">
            <v>Cash-Bank One Texas/Beaumont STP</v>
          </cell>
          <cell r="C14" t="str">
            <v>specific - cash remains with TDU</v>
          </cell>
          <cell r="D14">
            <v>1</v>
          </cell>
          <cell r="K14">
            <v>1</v>
          </cell>
          <cell r="L14" t="str">
            <v>Fin Acct - Electric</v>
          </cell>
          <cell r="M14" t="str">
            <v>A</v>
          </cell>
        </row>
        <row r="15">
          <cell r="A15">
            <v>102100</v>
          </cell>
          <cell r="B15" t="str">
            <v>Cash-Cntrl Disb-Bank of Boston-0003</v>
          </cell>
          <cell r="C15" t="str">
            <v>specific - cash remains with TDU</v>
          </cell>
          <cell r="D15">
            <v>1</v>
          </cell>
          <cell r="K15">
            <v>1</v>
          </cell>
          <cell r="L15" t="str">
            <v>Fin Acct - Electric</v>
          </cell>
          <cell r="M15" t="str">
            <v>A</v>
          </cell>
        </row>
        <row r="16">
          <cell r="A16">
            <v>102130</v>
          </cell>
          <cell r="B16" t="str">
            <v>Cash-Payroll-Chase Texas (0003)</v>
          </cell>
          <cell r="C16" t="str">
            <v>Not active 12/31/00</v>
          </cell>
        </row>
        <row r="17">
          <cell r="A17">
            <v>102160</v>
          </cell>
          <cell r="B17" t="str">
            <v>Cash-ZBA1-TX Comm-Sprngbrnch Mgrs</v>
          </cell>
          <cell r="C17" t="str">
            <v>specific - cash remains with TDU</v>
          </cell>
          <cell r="D17">
            <v>1</v>
          </cell>
          <cell r="K17">
            <v>1</v>
          </cell>
          <cell r="L17" t="str">
            <v>Fin Acct - Electric</v>
          </cell>
          <cell r="M17" t="str">
            <v>A</v>
          </cell>
        </row>
        <row r="18">
          <cell r="A18">
            <v>102170</v>
          </cell>
          <cell r="B18" t="str">
            <v>Cash-ZBA1-TX Comm-Baytwn Mgrs</v>
          </cell>
          <cell r="C18" t="str">
            <v>specific - cash remains with TDU</v>
          </cell>
          <cell r="D18">
            <v>1</v>
          </cell>
          <cell r="K18">
            <v>1</v>
          </cell>
          <cell r="L18" t="str">
            <v>Fin Acct - Electric</v>
          </cell>
          <cell r="M18" t="str">
            <v>A</v>
          </cell>
        </row>
        <row r="19">
          <cell r="A19">
            <v>102180</v>
          </cell>
          <cell r="B19" t="str">
            <v>Cash-ZBA1-TX Comm-Greenspnt Mgrs</v>
          </cell>
          <cell r="C19" t="str">
            <v>specific - cash remains with TDU</v>
          </cell>
          <cell r="D19">
            <v>1</v>
          </cell>
          <cell r="K19">
            <v>1</v>
          </cell>
          <cell r="L19" t="str">
            <v>Fin Acct - Electric</v>
          </cell>
          <cell r="M19" t="str">
            <v>A</v>
          </cell>
        </row>
        <row r="20">
          <cell r="A20">
            <v>102190</v>
          </cell>
          <cell r="B20" t="str">
            <v>Cash-ZBA1-TX Comm-Law Dept Mgrs</v>
          </cell>
          <cell r="C20" t="str">
            <v>specific - cash remains with TDU</v>
          </cell>
          <cell r="D20">
            <v>1</v>
          </cell>
          <cell r="K20">
            <v>1</v>
          </cell>
          <cell r="L20" t="str">
            <v>Fin Acct - Electric</v>
          </cell>
          <cell r="M20" t="str">
            <v>A</v>
          </cell>
        </row>
        <row r="21">
          <cell r="A21">
            <v>102200</v>
          </cell>
          <cell r="B21" t="str">
            <v>Cash-ZBA1-TX Comm-Recruiting Mgrs</v>
          </cell>
          <cell r="C21" t="str">
            <v>specific - cash remains with TDU</v>
          </cell>
          <cell r="D21">
            <v>1</v>
          </cell>
          <cell r="K21">
            <v>1</v>
          </cell>
          <cell r="L21" t="str">
            <v>Fin Acct - Electric</v>
          </cell>
          <cell r="M21" t="str">
            <v>A</v>
          </cell>
        </row>
        <row r="22">
          <cell r="A22">
            <v>102210</v>
          </cell>
          <cell r="B22" t="str">
            <v>Cash-ZBA1-TX Comm-Cashiers Acct</v>
          </cell>
          <cell r="C22" t="str">
            <v>specific - cash remains with TDU</v>
          </cell>
          <cell r="D22">
            <v>1</v>
          </cell>
          <cell r="K22">
            <v>1</v>
          </cell>
          <cell r="L22" t="str">
            <v>Fin Acct - Electric</v>
          </cell>
          <cell r="M22" t="str">
            <v>A</v>
          </cell>
        </row>
        <row r="23">
          <cell r="A23">
            <v>102220</v>
          </cell>
          <cell r="B23" t="str">
            <v>Cash-ZBA1-TX Comm-Katy Mgrs</v>
          </cell>
          <cell r="C23" t="str">
            <v>specific - cash remains with TDU</v>
          </cell>
          <cell r="D23">
            <v>1</v>
          </cell>
          <cell r="K23">
            <v>1</v>
          </cell>
          <cell r="L23" t="str">
            <v>Fin Acct - Electric</v>
          </cell>
          <cell r="M23" t="str">
            <v>A</v>
          </cell>
        </row>
        <row r="24">
          <cell r="A24">
            <v>102230</v>
          </cell>
          <cell r="B24" t="str">
            <v>Cash-ZBA1-TX Comm-Humble Mgrs</v>
          </cell>
          <cell r="C24" t="str">
            <v>specific - cash remains with TDU</v>
          </cell>
          <cell r="D24">
            <v>1</v>
          </cell>
          <cell r="K24">
            <v>1</v>
          </cell>
          <cell r="L24" t="str">
            <v>Fin Acct - Electric</v>
          </cell>
          <cell r="M24" t="str">
            <v>A</v>
          </cell>
        </row>
        <row r="25">
          <cell r="A25">
            <v>102250</v>
          </cell>
          <cell r="B25" t="str">
            <v>Cash-ZBA1-TX Comm-Brazosprt Mgrs</v>
          </cell>
          <cell r="C25" t="str">
            <v>specific - cash remains with TDU</v>
          </cell>
          <cell r="D25">
            <v>1</v>
          </cell>
          <cell r="K25">
            <v>1</v>
          </cell>
          <cell r="L25" t="str">
            <v>Fin Acct - Electric</v>
          </cell>
          <cell r="M25" t="str">
            <v>A</v>
          </cell>
        </row>
        <row r="26">
          <cell r="A26">
            <v>102260</v>
          </cell>
          <cell r="B26" t="str">
            <v>Cash-ZBA1-TX Comm-Cypress Mgrs</v>
          </cell>
          <cell r="C26" t="str">
            <v>specific - cash remains with TDU</v>
          </cell>
          <cell r="D26">
            <v>1</v>
          </cell>
          <cell r="K26">
            <v>1</v>
          </cell>
          <cell r="L26" t="str">
            <v>Fin Acct - Electric</v>
          </cell>
          <cell r="M26" t="str">
            <v>A</v>
          </cell>
        </row>
        <row r="27">
          <cell r="A27">
            <v>102280</v>
          </cell>
          <cell r="B27" t="str">
            <v>Cash-ZBA1-TX Comm-Galvstn Mgrs</v>
          </cell>
          <cell r="C27" t="str">
            <v>specific - cash remains with TDU</v>
          </cell>
          <cell r="D27">
            <v>1</v>
          </cell>
          <cell r="K27">
            <v>1</v>
          </cell>
          <cell r="L27" t="str">
            <v>Fin Acct - Electric</v>
          </cell>
          <cell r="M27" t="str">
            <v>A</v>
          </cell>
        </row>
        <row r="28">
          <cell r="A28">
            <v>102290</v>
          </cell>
          <cell r="B28" t="str">
            <v>Cash-ZBA1-TX Comm-Ft Bend Mgrs</v>
          </cell>
          <cell r="C28" t="str">
            <v>specific - cash remains with TDU</v>
          </cell>
          <cell r="D28">
            <v>1</v>
          </cell>
          <cell r="K28">
            <v>1</v>
          </cell>
          <cell r="L28" t="str">
            <v>Fin Acct - Electric</v>
          </cell>
          <cell r="M28" t="str">
            <v>A</v>
          </cell>
        </row>
        <row r="29">
          <cell r="A29">
            <v>102320</v>
          </cell>
          <cell r="B29" t="str">
            <v>Cash-ZBA1-TX Comm-Heat Pump Lien</v>
          </cell>
          <cell r="C29" t="str">
            <v>specific - cash remains with TDU</v>
          </cell>
          <cell r="D29">
            <v>1</v>
          </cell>
          <cell r="K29">
            <v>1</v>
          </cell>
          <cell r="L29" t="str">
            <v>Fin Acct - Electric</v>
          </cell>
          <cell r="M29" t="str">
            <v>A</v>
          </cell>
        </row>
        <row r="30">
          <cell r="A30">
            <v>102340</v>
          </cell>
          <cell r="B30" t="str">
            <v>Cash-ZBA1-TX Comm-EDC Mgrs</v>
          </cell>
          <cell r="C30" t="str">
            <v>specific - cash remains with TDU</v>
          </cell>
          <cell r="D30">
            <v>1</v>
          </cell>
          <cell r="K30">
            <v>1</v>
          </cell>
          <cell r="L30" t="str">
            <v>Fin Acct - Electric</v>
          </cell>
          <cell r="M30" t="str">
            <v>A</v>
          </cell>
        </row>
        <row r="31">
          <cell r="A31">
            <v>102360</v>
          </cell>
          <cell r="B31" t="str">
            <v>Cash-ZBA3-TX Comm-EDC Mgrs</v>
          </cell>
          <cell r="C31" t="str">
            <v>specific - cash remains with TDU</v>
          </cell>
          <cell r="D31">
            <v>1</v>
          </cell>
          <cell r="K31">
            <v>1</v>
          </cell>
          <cell r="L31" t="str">
            <v>Fin Acct - Electric</v>
          </cell>
          <cell r="M31" t="str">
            <v>A</v>
          </cell>
        </row>
        <row r="32">
          <cell r="A32">
            <v>102370</v>
          </cell>
          <cell r="B32" t="str">
            <v>Cash-ZBA2-TX Comm-Rec Acct Mgrs</v>
          </cell>
          <cell r="C32" t="str">
            <v>specific - cash remains with TDU</v>
          </cell>
          <cell r="D32">
            <v>1</v>
          </cell>
          <cell r="K32">
            <v>1</v>
          </cell>
          <cell r="L32" t="str">
            <v>Fin Acct - Electric</v>
          </cell>
          <cell r="M32" t="str">
            <v>A</v>
          </cell>
        </row>
        <row r="33">
          <cell r="A33">
            <v>102380</v>
          </cell>
          <cell r="B33" t="str">
            <v>Cash-ZBA2-TX Comm-ROW Mgrs</v>
          </cell>
          <cell r="C33" t="str">
            <v>specific - cash remains with TDU</v>
          </cell>
          <cell r="D33">
            <v>1</v>
          </cell>
          <cell r="K33">
            <v>1</v>
          </cell>
          <cell r="L33" t="str">
            <v>Fin Acct - Electric</v>
          </cell>
          <cell r="M33" t="str">
            <v>A</v>
          </cell>
        </row>
        <row r="34">
          <cell r="A34">
            <v>102390</v>
          </cell>
          <cell r="B34" t="str">
            <v>Cash-ZBA1-STP Petty Disbursement</v>
          </cell>
          <cell r="C34" t="str">
            <v>specific - cash remains with TDU</v>
          </cell>
          <cell r="D34">
            <v>1</v>
          </cell>
          <cell r="K34">
            <v>1</v>
          </cell>
          <cell r="L34" t="str">
            <v>Fin Acct - Electric</v>
          </cell>
          <cell r="M34" t="str">
            <v>A</v>
          </cell>
        </row>
        <row r="35">
          <cell r="A35">
            <v>102400</v>
          </cell>
          <cell r="B35" t="str">
            <v>Cash-ZBA-TX Comm-Transfer Acct</v>
          </cell>
          <cell r="C35" t="str">
            <v>specific - cash remains with TDU</v>
          </cell>
          <cell r="D35">
            <v>1</v>
          </cell>
          <cell r="K35">
            <v>1</v>
          </cell>
          <cell r="L35" t="str">
            <v>Fin Acct - Electric</v>
          </cell>
          <cell r="M35" t="str">
            <v>A</v>
          </cell>
        </row>
        <row r="36">
          <cell r="A36">
            <v>111999</v>
          </cell>
          <cell r="B36" t="str">
            <v>General Fund Receipt Clearing Account</v>
          </cell>
          <cell r="C36" t="str">
            <v>specific - cash remains with TDU</v>
          </cell>
          <cell r="D36">
            <v>1</v>
          </cell>
          <cell r="K36">
            <v>1</v>
          </cell>
          <cell r="L36" t="str">
            <v>Fin Acct - Electric</v>
          </cell>
          <cell r="M36" t="str">
            <v>A</v>
          </cell>
        </row>
        <row r="37">
          <cell r="A37">
            <v>112010</v>
          </cell>
          <cell r="B37" t="str">
            <v>Interest on Special Deposits</v>
          </cell>
          <cell r="C37" t="str">
            <v>specific - split to follow adjusted net asset percent</v>
          </cell>
          <cell r="D37">
            <v>0.71549826579999998</v>
          </cell>
          <cell r="E37">
            <v>0.28450173429999998</v>
          </cell>
          <cell r="K37">
            <v>1.0000000001</v>
          </cell>
          <cell r="L37" t="str">
            <v>Fin Acct - Electric</v>
          </cell>
          <cell r="M37" t="str">
            <v>S</v>
          </cell>
        </row>
        <row r="38">
          <cell r="A38">
            <v>114010</v>
          </cell>
          <cell r="B38" t="str">
            <v>Other Special Deposits</v>
          </cell>
          <cell r="C38" t="str">
            <v>specific - split to follow adjusted net asset percent</v>
          </cell>
          <cell r="D38">
            <v>0.71549826579999998</v>
          </cell>
          <cell r="E38">
            <v>0.28450173429999998</v>
          </cell>
          <cell r="K38">
            <v>1.0000000001</v>
          </cell>
          <cell r="L38" t="str">
            <v>Fin Acct - Electric</v>
          </cell>
          <cell r="M38" t="str">
            <v>S</v>
          </cell>
        </row>
        <row r="39">
          <cell r="A39">
            <v>116130</v>
          </cell>
          <cell r="B39" t="str">
            <v>Petty Fund-EDC Central Shop</v>
          </cell>
          <cell r="C39" t="str">
            <v>Not active 12/31/00</v>
          </cell>
        </row>
        <row r="40">
          <cell r="A40">
            <v>116140</v>
          </cell>
          <cell r="B40" t="str">
            <v>Petty Fund-Limestone</v>
          </cell>
          <cell r="C40" t="str">
            <v>Not active 12/31/00</v>
          </cell>
        </row>
        <row r="41">
          <cell r="A41">
            <v>116150</v>
          </cell>
          <cell r="B41" t="str">
            <v>Petty Fund-Underground S/C</v>
          </cell>
          <cell r="C41" t="str">
            <v>Not active 12/31/00</v>
          </cell>
        </row>
        <row r="42">
          <cell r="A42">
            <v>116160</v>
          </cell>
          <cell r="B42" t="str">
            <v>Petty Fund-WAP 1-4</v>
          </cell>
          <cell r="C42" t="str">
            <v>Not active 12/31/00</v>
          </cell>
        </row>
        <row r="43">
          <cell r="A43">
            <v>116170</v>
          </cell>
          <cell r="B43" t="str">
            <v>Petty Fund-WAP 5-8</v>
          </cell>
          <cell r="C43" t="str">
            <v>Not active 12/31/00</v>
          </cell>
        </row>
        <row r="44">
          <cell r="A44">
            <v>116190</v>
          </cell>
          <cell r="B44" t="str">
            <v>Petty Fund-Sam Bertron</v>
          </cell>
          <cell r="C44" t="str">
            <v>Not active 12/31/00</v>
          </cell>
        </row>
        <row r="45">
          <cell r="A45">
            <v>116200</v>
          </cell>
          <cell r="B45" t="str">
            <v>Petty Fund-Deepwater</v>
          </cell>
          <cell r="C45" t="str">
            <v>Not active 12/31/00</v>
          </cell>
        </row>
        <row r="46">
          <cell r="A46">
            <v>116210</v>
          </cell>
          <cell r="B46" t="str">
            <v>Petty Fund-PH Robinson</v>
          </cell>
          <cell r="C46" t="str">
            <v>Not active 12/31/00</v>
          </cell>
        </row>
        <row r="47">
          <cell r="A47">
            <v>116220</v>
          </cell>
          <cell r="B47" t="str">
            <v>Petty Fund-Greens Bayou</v>
          </cell>
          <cell r="C47" t="str">
            <v>Not active 12/31/00</v>
          </cell>
        </row>
        <row r="48">
          <cell r="A48">
            <v>116230</v>
          </cell>
          <cell r="B48" t="str">
            <v>Petty Fund-Webster</v>
          </cell>
          <cell r="C48" t="str">
            <v>Not active 12/31/00</v>
          </cell>
        </row>
        <row r="49">
          <cell r="A49">
            <v>116240</v>
          </cell>
          <cell r="B49" t="str">
            <v>Petty Fund-Regulatory Svcs Austin</v>
          </cell>
          <cell r="C49" t="str">
            <v>specific - cash remains with TDU</v>
          </cell>
          <cell r="D49">
            <v>1</v>
          </cell>
          <cell r="K49">
            <v>1</v>
          </cell>
          <cell r="L49" t="str">
            <v>Fin Acct - Electric</v>
          </cell>
          <cell r="M49" t="str">
            <v>A</v>
          </cell>
        </row>
        <row r="50">
          <cell r="A50">
            <v>116250</v>
          </cell>
          <cell r="B50" t="str">
            <v>Petty Fund-Limestone Coal/Lignite</v>
          </cell>
          <cell r="C50" t="str">
            <v>Not active 12/31/00</v>
          </cell>
        </row>
        <row r="51">
          <cell r="A51">
            <v>116260</v>
          </cell>
          <cell r="B51" t="str">
            <v>Petty Fund-Data Center</v>
          </cell>
          <cell r="C51" t="str">
            <v>Not active 12/31/00</v>
          </cell>
        </row>
        <row r="52">
          <cell r="A52">
            <v>116280</v>
          </cell>
          <cell r="B52" t="str">
            <v>Postage Deposit Acct</v>
          </cell>
          <cell r="C52" t="str">
            <v>Per Revenue -  needs to move to co 0266 in 2001.</v>
          </cell>
          <cell r="J52">
            <v>1</v>
          </cell>
          <cell r="K52">
            <v>1</v>
          </cell>
          <cell r="L52" t="str">
            <v>Fin Acct - Electric</v>
          </cell>
          <cell r="M52" t="str">
            <v>A</v>
          </cell>
        </row>
        <row r="53">
          <cell r="A53">
            <v>116290</v>
          </cell>
          <cell r="B53" t="str">
            <v>Petty Fund-THW</v>
          </cell>
          <cell r="C53" t="str">
            <v>Not active 12/31/00</v>
          </cell>
        </row>
        <row r="54">
          <cell r="A54">
            <v>116291</v>
          </cell>
          <cell r="B54" t="str">
            <v>Petty Fund-Cedar Bayou</v>
          </cell>
          <cell r="C54" t="str">
            <v>Not active 12/31/00</v>
          </cell>
        </row>
        <row r="55">
          <cell r="A55">
            <v>120001</v>
          </cell>
          <cell r="B55" t="str">
            <v>Accounts Receivables - Associated Co -</v>
          </cell>
          <cell r="C55" t="str">
            <v>Not active 12/31/00</v>
          </cell>
        </row>
        <row r="56">
          <cell r="A56">
            <v>120010</v>
          </cell>
          <cell r="B56" t="str">
            <v>Accounts Receivables-Associated Co</v>
          </cell>
          <cell r="C56" t="str">
            <v>specific - remains with TDU</v>
          </cell>
          <cell r="D56">
            <v>1</v>
          </cell>
          <cell r="K56">
            <v>1</v>
          </cell>
          <cell r="L56" t="str">
            <v>All</v>
          </cell>
          <cell r="M56" t="str">
            <v>A</v>
          </cell>
        </row>
        <row r="57">
          <cell r="A57">
            <v>121020</v>
          </cell>
          <cell r="B57" t="str">
            <v>A/R - Commodity</v>
          </cell>
          <cell r="C57" t="str">
            <v>specific - "customer related" remains with TDU</v>
          </cell>
          <cell r="D57">
            <v>1</v>
          </cell>
          <cell r="K57">
            <v>1</v>
          </cell>
          <cell r="L57" t="str">
            <v>Revenue</v>
          </cell>
          <cell r="M57" t="str">
            <v>A</v>
          </cell>
        </row>
        <row r="58">
          <cell r="A58">
            <v>121040</v>
          </cell>
          <cell r="B58" t="str">
            <v>A/R-Merchandise</v>
          </cell>
          <cell r="C58" t="str">
            <v>Not active 12/31/00</v>
          </cell>
        </row>
        <row r="59">
          <cell r="A59">
            <v>121050</v>
          </cell>
          <cell r="B59" t="str">
            <v>A/R - Services</v>
          </cell>
          <cell r="C59" t="str">
            <v>Not active 12/31/00</v>
          </cell>
        </row>
        <row r="60">
          <cell r="A60">
            <v>121060</v>
          </cell>
          <cell r="B60" t="str">
            <v>A/R-Other</v>
          </cell>
          <cell r="C60" t="str">
            <v>specific - split to follow revenue percentages</v>
          </cell>
          <cell r="D60">
            <v>0.38483438275926501</v>
          </cell>
          <cell r="E60">
            <v>0.61516561724073504</v>
          </cell>
          <cell r="K60">
            <v>1</v>
          </cell>
          <cell r="L60" t="str">
            <v>Revenue</v>
          </cell>
          <cell r="M60" t="str">
            <v>A</v>
          </cell>
        </row>
        <row r="61">
          <cell r="A61">
            <v>121070</v>
          </cell>
          <cell r="B61" t="str">
            <v>A/R-Factored</v>
          </cell>
          <cell r="C61" t="str">
            <v>specific - "customer related" remains with TDU</v>
          </cell>
          <cell r="D61">
            <v>1</v>
          </cell>
          <cell r="K61">
            <v>1</v>
          </cell>
          <cell r="L61" t="str">
            <v>Revenue</v>
          </cell>
          <cell r="M61" t="str">
            <v>A</v>
          </cell>
        </row>
        <row r="62">
          <cell r="A62">
            <v>121072</v>
          </cell>
          <cell r="B62" t="str">
            <v>A/R-Est. Unbilled-A/R Sold</v>
          </cell>
          <cell r="C62" t="str">
            <v>specific - "customer related" remains with TDU</v>
          </cell>
          <cell r="D62">
            <v>1</v>
          </cell>
          <cell r="K62">
            <v>1</v>
          </cell>
          <cell r="L62" t="str">
            <v>Revenue</v>
          </cell>
          <cell r="M62" t="str">
            <v>A</v>
          </cell>
        </row>
        <row r="63">
          <cell r="A63">
            <v>121075</v>
          </cell>
          <cell r="B63" t="str">
            <v>A/R-SD to FI-CA Flowthru-Recon Acct</v>
          </cell>
          <cell r="C63" t="str">
            <v>specific - "customer related" remains with TDU</v>
          </cell>
          <cell r="D63">
            <v>1</v>
          </cell>
          <cell r="K63">
            <v>1</v>
          </cell>
          <cell r="L63" t="str">
            <v>Revenue</v>
          </cell>
          <cell r="M63" t="str">
            <v>A</v>
          </cell>
        </row>
        <row r="64">
          <cell r="A64">
            <v>121080</v>
          </cell>
          <cell r="B64" t="str">
            <v>A/R-History</v>
          </cell>
          <cell r="C64" t="str">
            <v>specific - "customer related" remains with TDU</v>
          </cell>
          <cell r="D64">
            <v>1</v>
          </cell>
          <cell r="K64">
            <v>1</v>
          </cell>
          <cell r="L64" t="str">
            <v>Revenue</v>
          </cell>
          <cell r="M64" t="str">
            <v>A</v>
          </cell>
        </row>
        <row r="65">
          <cell r="A65">
            <v>121090</v>
          </cell>
          <cell r="B65" t="str">
            <v>A/R-Other-History</v>
          </cell>
          <cell r="C65" t="str">
            <v>specific - split to follow revenue percentages</v>
          </cell>
          <cell r="D65">
            <v>0.38483438275926501</v>
          </cell>
          <cell r="E65">
            <v>0.61516561724073504</v>
          </cell>
          <cell r="K65">
            <v>1</v>
          </cell>
          <cell r="L65" t="str">
            <v>Revenue</v>
          </cell>
          <cell r="M65" t="str">
            <v>A</v>
          </cell>
        </row>
        <row r="66">
          <cell r="A66">
            <v>121999</v>
          </cell>
          <cell r="B66" t="str">
            <v>A/R-Uncleared Payment of Account</v>
          </cell>
          <cell r="C66" t="str">
            <v>specific - "customer related" remains with TDU</v>
          </cell>
          <cell r="D66">
            <v>1</v>
          </cell>
          <cell r="K66">
            <v>1</v>
          </cell>
          <cell r="L66" t="str">
            <v>Revenue</v>
          </cell>
          <cell r="M66" t="str">
            <v>A</v>
          </cell>
        </row>
        <row r="67">
          <cell r="A67">
            <v>123010</v>
          </cell>
          <cell r="B67" t="str">
            <v>Accum Prov-Uncoll Accts-Commodity</v>
          </cell>
          <cell r="C67" t="str">
            <v>specific - "customer related" remains with TDU</v>
          </cell>
          <cell r="D67">
            <v>1</v>
          </cell>
          <cell r="K67">
            <v>1</v>
          </cell>
          <cell r="L67" t="str">
            <v>Revenue</v>
          </cell>
          <cell r="M67" t="str">
            <v>A</v>
          </cell>
        </row>
        <row r="68">
          <cell r="A68">
            <v>124010</v>
          </cell>
          <cell r="B68" t="str">
            <v>A/R-Employee Travel Advances</v>
          </cell>
          <cell r="C68" t="str">
            <v>specific - based on employee headcount</v>
          </cell>
          <cell r="D68">
            <v>0.70660000000000001</v>
          </cell>
          <cell r="E68">
            <v>0.29339999999999999</v>
          </cell>
          <cell r="K68">
            <v>1</v>
          </cell>
          <cell r="L68" t="str">
            <v>Payroll</v>
          </cell>
          <cell r="M68" t="str">
            <v>A</v>
          </cell>
        </row>
        <row r="69">
          <cell r="A69">
            <v>124020</v>
          </cell>
          <cell r="B69" t="str">
            <v>A/R-Employee Exp</v>
          </cell>
          <cell r="C69" t="str">
            <v>specific - based on employee headcount</v>
          </cell>
          <cell r="D69">
            <v>0.70660000000000001</v>
          </cell>
          <cell r="E69">
            <v>0.29339999999999999</v>
          </cell>
          <cell r="K69">
            <v>1</v>
          </cell>
          <cell r="L69" t="str">
            <v>Payroll</v>
          </cell>
          <cell r="M69" t="str">
            <v>A</v>
          </cell>
        </row>
        <row r="70">
          <cell r="A70">
            <v>124050</v>
          </cell>
          <cell r="B70" t="str">
            <v>A/R - Employee Notes Receivable</v>
          </cell>
          <cell r="C70" t="str">
            <v>specific - based on employee headcount</v>
          </cell>
          <cell r="D70">
            <v>0.70660000000000001</v>
          </cell>
          <cell r="E70">
            <v>0.29339999999999999</v>
          </cell>
          <cell r="K70">
            <v>1</v>
          </cell>
          <cell r="L70" t="str">
            <v>Payroll</v>
          </cell>
          <cell r="M70" t="str">
            <v>A</v>
          </cell>
        </row>
        <row r="71">
          <cell r="A71">
            <v>124055</v>
          </cell>
          <cell r="B71" t="str">
            <v>Accts Rec.-Employee-PSL</v>
          </cell>
          <cell r="C71" t="str">
            <v>specific - based on employee headcount</v>
          </cell>
          <cell r="D71">
            <v>0.70660000000000001</v>
          </cell>
          <cell r="E71">
            <v>0.29339999999999999</v>
          </cell>
          <cell r="K71">
            <v>1</v>
          </cell>
          <cell r="L71" t="str">
            <v>Payroll</v>
          </cell>
          <cell r="M71" t="str">
            <v>A</v>
          </cell>
        </row>
        <row r="72">
          <cell r="A72">
            <v>124060</v>
          </cell>
          <cell r="B72" t="str">
            <v>A/R-Employee Merchandise</v>
          </cell>
          <cell r="C72" t="str">
            <v>specific - based on employee headcount</v>
          </cell>
          <cell r="D72">
            <v>0.70660000000000001</v>
          </cell>
          <cell r="E72">
            <v>0.29339999999999999</v>
          </cell>
          <cell r="K72">
            <v>1</v>
          </cell>
          <cell r="L72" t="str">
            <v>Payroll</v>
          </cell>
          <cell r="M72" t="str">
            <v>A</v>
          </cell>
        </row>
        <row r="73">
          <cell r="A73">
            <v>126010</v>
          </cell>
          <cell r="B73" t="str">
            <v>Accrued Rev-Std Unacctd For</v>
          </cell>
          <cell r="C73" t="str">
            <v>specific - "customer related" remains with TDU</v>
          </cell>
          <cell r="D73">
            <v>1</v>
          </cell>
          <cell r="K73">
            <v>1</v>
          </cell>
          <cell r="L73" t="str">
            <v>Revenue</v>
          </cell>
          <cell r="M73" t="str">
            <v>A</v>
          </cell>
        </row>
        <row r="74">
          <cell r="A74">
            <v>127010</v>
          </cell>
          <cell r="B74" t="str">
            <v>Short-Term Notes Rec-Associated Co</v>
          </cell>
          <cell r="C74" t="str">
            <v>specific - split to follow adjusted net asset percent</v>
          </cell>
          <cell r="D74">
            <v>0.71549826579999998</v>
          </cell>
          <cell r="E74">
            <v>0.28450173429999998</v>
          </cell>
          <cell r="K74">
            <v>1.0000000001</v>
          </cell>
          <cell r="L74" t="str">
            <v>Fin Acct - Electric</v>
          </cell>
          <cell r="M74" t="str">
            <v>A</v>
          </cell>
        </row>
        <row r="75">
          <cell r="A75">
            <v>128010</v>
          </cell>
          <cell r="B75" t="str">
            <v>Short-Term Notes Receivables</v>
          </cell>
          <cell r="C75" t="str">
            <v>specific - "customer related" remains with TDU</v>
          </cell>
          <cell r="D75">
            <v>1</v>
          </cell>
          <cell r="K75">
            <v>1</v>
          </cell>
          <cell r="L75" t="str">
            <v>Fin Acct - Electric</v>
          </cell>
          <cell r="M75" t="str">
            <v>A</v>
          </cell>
        </row>
        <row r="76">
          <cell r="A76">
            <v>129010</v>
          </cell>
          <cell r="B76" t="str">
            <v>Interest Receivables - Associated Companies</v>
          </cell>
          <cell r="C76" t="str">
            <v>specific - split to follow adjusted net asset percent</v>
          </cell>
          <cell r="D76">
            <v>0.71549826579999998</v>
          </cell>
          <cell r="E76">
            <v>0.28450173429999998</v>
          </cell>
          <cell r="K76">
            <v>1.0000000001</v>
          </cell>
          <cell r="L76" t="str">
            <v>Fin Acct - Electric</v>
          </cell>
          <cell r="M76" t="str">
            <v>A</v>
          </cell>
        </row>
        <row r="77">
          <cell r="A77">
            <v>131010</v>
          </cell>
          <cell r="B77" t="str">
            <v>Interest Receivables</v>
          </cell>
          <cell r="C77" t="str">
            <v>Not active 12/31/00</v>
          </cell>
        </row>
        <row r="78">
          <cell r="A78">
            <v>133010</v>
          </cell>
          <cell r="B78" t="str">
            <v>Plant Materials &amp; Operating Suppl</v>
          </cell>
          <cell r="C78" t="str">
            <v>specific - STP</v>
          </cell>
          <cell r="E78">
            <v>1</v>
          </cell>
          <cell r="K78">
            <v>1</v>
          </cell>
          <cell r="L78" t="str">
            <v>Fin Acct - Electric</v>
          </cell>
          <cell r="M78" t="str">
            <v>A</v>
          </cell>
        </row>
        <row r="79">
          <cell r="A79">
            <v>133998</v>
          </cell>
          <cell r="B79" t="str">
            <v>Mat &amp; Suppl-Init Entry of Stk Bal</v>
          </cell>
          <cell r="C79" t="str">
            <v>Not active 12/31/00</v>
          </cell>
        </row>
        <row r="80">
          <cell r="A80">
            <v>133999</v>
          </cell>
          <cell r="B80" t="str">
            <v>Materials &amp; Supplies-Auto Posting</v>
          </cell>
          <cell r="C80" t="str">
            <v>specific - split by AP</v>
          </cell>
          <cell r="D80">
            <v>103899750.34</v>
          </cell>
          <cell r="E80">
            <v>61915209.689999998</v>
          </cell>
          <cell r="K80">
            <v>165814960.03</v>
          </cell>
          <cell r="L80" t="str">
            <v>Accts Payable</v>
          </cell>
          <cell r="M80" t="str">
            <v>S</v>
          </cell>
        </row>
        <row r="81">
          <cell r="A81">
            <v>135010</v>
          </cell>
          <cell r="B81" t="str">
            <v>Inventory-Fuel Gas Marketing</v>
          </cell>
          <cell r="C81" t="str">
            <v>specific - fuel</v>
          </cell>
          <cell r="E81">
            <v>1</v>
          </cell>
          <cell r="K81">
            <v>1</v>
          </cell>
          <cell r="L81" t="str">
            <v>Fin Acct - Electric</v>
          </cell>
          <cell r="M81" t="str">
            <v>A</v>
          </cell>
        </row>
        <row r="82">
          <cell r="A82">
            <v>135020</v>
          </cell>
          <cell r="B82" t="str">
            <v>Inventory-Fuel Oil</v>
          </cell>
          <cell r="C82" t="str">
            <v>specific - fuel</v>
          </cell>
          <cell r="E82">
            <v>1</v>
          </cell>
          <cell r="K82">
            <v>1</v>
          </cell>
          <cell r="L82" t="str">
            <v>Fin Acct - Electric</v>
          </cell>
          <cell r="M82" t="str">
            <v>A</v>
          </cell>
        </row>
        <row r="83">
          <cell r="A83">
            <v>135030</v>
          </cell>
          <cell r="B83" t="str">
            <v>Inventory-Fuel Coal</v>
          </cell>
          <cell r="C83" t="str">
            <v>specific - fuel</v>
          </cell>
          <cell r="E83">
            <v>1</v>
          </cell>
          <cell r="K83">
            <v>1</v>
          </cell>
          <cell r="L83" t="str">
            <v>Fin Acct - Electric</v>
          </cell>
          <cell r="M83" t="str">
            <v>A</v>
          </cell>
        </row>
        <row r="84">
          <cell r="A84">
            <v>135040</v>
          </cell>
          <cell r="B84" t="str">
            <v>Inventory-Fuel Lignite</v>
          </cell>
          <cell r="C84" t="str">
            <v>specific - fuel</v>
          </cell>
          <cell r="E84">
            <v>1</v>
          </cell>
          <cell r="K84">
            <v>1</v>
          </cell>
          <cell r="L84" t="str">
            <v>Fin Acct - Electric</v>
          </cell>
          <cell r="M84" t="str">
            <v>A</v>
          </cell>
        </row>
        <row r="85">
          <cell r="A85">
            <v>138020</v>
          </cell>
          <cell r="B85" t="str">
            <v>Inventory-Transportation</v>
          </cell>
          <cell r="C85" t="str">
            <v>specific - split by AP</v>
          </cell>
          <cell r="D85">
            <v>1</v>
          </cell>
          <cell r="K85">
            <v>1</v>
          </cell>
          <cell r="L85" t="str">
            <v>Accts Payable</v>
          </cell>
          <cell r="M85" t="str">
            <v>S</v>
          </cell>
        </row>
        <row r="86">
          <cell r="A86">
            <v>138999</v>
          </cell>
          <cell r="B86" t="str">
            <v>Stores Clearing-Automatic Posting</v>
          </cell>
          <cell r="C86" t="str">
            <v>specific - split by AP</v>
          </cell>
          <cell r="D86">
            <v>570726.84</v>
          </cell>
          <cell r="E86">
            <v>356405.05</v>
          </cell>
          <cell r="H86">
            <v>52796.21</v>
          </cell>
          <cell r="K86">
            <v>979928.09999999986</v>
          </cell>
          <cell r="L86" t="str">
            <v>Accts Payable</v>
          </cell>
          <cell r="M86" t="str">
            <v>S</v>
          </cell>
        </row>
        <row r="87">
          <cell r="A87">
            <v>139010</v>
          </cell>
          <cell r="B87" t="str">
            <v>Prepayments-Insurance</v>
          </cell>
          <cell r="C87" t="str">
            <v>specific - split by compliance</v>
          </cell>
          <cell r="D87">
            <v>558825.4</v>
          </cell>
          <cell r="E87">
            <v>720669.28</v>
          </cell>
          <cell r="K87">
            <v>1279494.6800000002</v>
          </cell>
          <cell r="L87" t="str">
            <v>Fin Acct - Electric</v>
          </cell>
          <cell r="M87" t="str">
            <v>S</v>
          </cell>
        </row>
        <row r="88">
          <cell r="A88">
            <v>143010</v>
          </cell>
          <cell r="B88" t="str">
            <v>Prepayments-Property Taxes</v>
          </cell>
          <cell r="C88" t="str">
            <v>specific - split by property tax</v>
          </cell>
          <cell r="D88">
            <v>61280.37</v>
          </cell>
          <cell r="E88">
            <v>50138.48</v>
          </cell>
          <cell r="K88">
            <v>111418.85</v>
          </cell>
          <cell r="L88" t="str">
            <v>Property Tax</v>
          </cell>
          <cell r="M88" t="str">
            <v>S</v>
          </cell>
        </row>
        <row r="89">
          <cell r="A89">
            <v>143020</v>
          </cell>
          <cell r="B89" t="str">
            <v>Prepayments-Income Taxes</v>
          </cell>
          <cell r="C89" t="str">
            <v>Not active 12/31/00</v>
          </cell>
        </row>
        <row r="90">
          <cell r="A90">
            <v>143030</v>
          </cell>
          <cell r="B90" t="str">
            <v>Prepayments-Other Taxes</v>
          </cell>
          <cell r="C90" t="str">
            <v>specific - immaterial - will not break out</v>
          </cell>
          <cell r="D90">
            <v>1</v>
          </cell>
          <cell r="K90">
            <v>1</v>
          </cell>
          <cell r="L90" t="str">
            <v>Franch &amp; St Tax</v>
          </cell>
          <cell r="M90" t="str">
            <v>A</v>
          </cell>
        </row>
        <row r="91">
          <cell r="A91">
            <v>143040</v>
          </cell>
          <cell r="B91" t="str">
            <v>Prepayments-State Franchise Taxes</v>
          </cell>
          <cell r="C91" t="str">
            <v>specific - immaterial - will not break out</v>
          </cell>
          <cell r="D91">
            <v>1</v>
          </cell>
          <cell r="E91">
            <v>0.60674083888191632</v>
          </cell>
          <cell r="K91">
            <v>1</v>
          </cell>
          <cell r="L91" t="str">
            <v>Franch &amp; St Tax</v>
          </cell>
          <cell r="M91" t="str">
            <v>A</v>
          </cell>
        </row>
        <row r="92">
          <cell r="A92">
            <v>144010</v>
          </cell>
          <cell r="B92" t="str">
            <v>Prepayments - Other</v>
          </cell>
          <cell r="C92" t="str">
            <v>specific - split by compliance</v>
          </cell>
          <cell r="D92">
            <v>2622324.0099999998</v>
          </cell>
          <cell r="E92">
            <v>1744615</v>
          </cell>
          <cell r="K92">
            <v>4366939.01</v>
          </cell>
          <cell r="L92" t="str">
            <v>Fin Acct - Electric</v>
          </cell>
          <cell r="M92" t="str">
            <v>S</v>
          </cell>
        </row>
        <row r="93">
          <cell r="A93">
            <v>144020</v>
          </cell>
          <cell r="B93" t="str">
            <v>Prepayments-Executive Benefits</v>
          </cell>
          <cell r="C93" t="str">
            <v>specific - split by executive benefits</v>
          </cell>
          <cell r="D93">
            <v>26827.41</v>
          </cell>
          <cell r="E93">
            <v>8069</v>
          </cell>
          <cell r="K93">
            <v>34896.410000000003</v>
          </cell>
          <cell r="L93" t="str">
            <v>RE Exec Plans</v>
          </cell>
          <cell r="M93" t="str">
            <v>S</v>
          </cell>
        </row>
        <row r="94">
          <cell r="A94">
            <v>147030</v>
          </cell>
          <cell r="B94" t="str">
            <v>Misc Curr&amp;Accr-Def Inv GE Capital</v>
          </cell>
          <cell r="C94" t="str">
            <v>specific - contract transfers to Genco</v>
          </cell>
          <cell r="E94">
            <v>1</v>
          </cell>
          <cell r="K94">
            <v>1</v>
          </cell>
          <cell r="L94" t="str">
            <v>Fin Acct - Electric</v>
          </cell>
          <cell r="M94" t="str">
            <v>A</v>
          </cell>
        </row>
        <row r="95">
          <cell r="A95">
            <v>151010</v>
          </cell>
          <cell r="B95" t="str">
            <v>Long-Term Notes Receivable - Assoc Comp</v>
          </cell>
          <cell r="C95" t="str">
            <v>specific - trusts</v>
          </cell>
          <cell r="G95">
            <v>1</v>
          </cell>
          <cell r="K95">
            <v>1</v>
          </cell>
          <cell r="L95" t="str">
            <v>Fin Acct - Electric</v>
          </cell>
          <cell r="M95" t="str">
            <v>A</v>
          </cell>
        </row>
        <row r="96">
          <cell r="A96">
            <v>153000</v>
          </cell>
          <cell r="B96" t="str">
            <v>Invest in Subsidiaries</v>
          </cell>
          <cell r="C96" t="str">
            <v>specific - split to follow adjusted net asset percent</v>
          </cell>
          <cell r="D96">
            <v>0.71549826579999998</v>
          </cell>
          <cell r="E96">
            <v>0.28450173429999998</v>
          </cell>
          <cell r="K96">
            <v>1.0000000001</v>
          </cell>
          <cell r="L96" t="str">
            <v>Fin Acct - Electric</v>
          </cell>
          <cell r="M96" t="str">
            <v>A</v>
          </cell>
        </row>
        <row r="97">
          <cell r="A97">
            <v>153052</v>
          </cell>
          <cell r="B97" t="str">
            <v>Investments in Subs - HL&amp;P Receivabless</v>
          </cell>
          <cell r="C97" t="str">
            <v>Not active 12/31/00</v>
          </cell>
        </row>
        <row r="98">
          <cell r="A98">
            <v>153053</v>
          </cell>
          <cell r="B98" t="str">
            <v>Investments in Subs - HL&amp;P Capital Trus</v>
          </cell>
          <cell r="C98" t="str">
            <v>Not active 12/31/00</v>
          </cell>
        </row>
        <row r="99">
          <cell r="A99">
            <v>153054</v>
          </cell>
          <cell r="B99" t="str">
            <v>Investments in Subs - HL&amp;P Capital Trus</v>
          </cell>
          <cell r="C99" t="str">
            <v>Not active 12/31/00</v>
          </cell>
        </row>
        <row r="100">
          <cell r="A100">
            <v>157010</v>
          </cell>
          <cell r="B100" t="str">
            <v>Corp Life Ins-CSV-Split $ Life Ins</v>
          </cell>
          <cell r="C100" t="str">
            <v>specific - split by executive benefits</v>
          </cell>
          <cell r="D100">
            <v>549196.68999999994</v>
          </cell>
          <cell r="K100">
            <v>549196.68999999994</v>
          </cell>
          <cell r="L100" t="str">
            <v>RE Exec Plans</v>
          </cell>
          <cell r="M100" t="str">
            <v>S</v>
          </cell>
        </row>
        <row r="101">
          <cell r="A101">
            <v>157020</v>
          </cell>
          <cell r="B101" t="str">
            <v>Corp Life Ins-DCP-BRP-EICP Plcy</v>
          </cell>
          <cell r="C101" t="str">
            <v>specific - split by executive benefits</v>
          </cell>
          <cell r="D101">
            <v>-47219884.82</v>
          </cell>
          <cell r="K101">
            <v>-47219884.82</v>
          </cell>
          <cell r="L101" t="str">
            <v>RE Exec Plans</v>
          </cell>
          <cell r="M101" t="str">
            <v>S</v>
          </cell>
        </row>
        <row r="102">
          <cell r="A102">
            <v>157030</v>
          </cell>
          <cell r="B102" t="str">
            <v>Corp Life Ins-CSV-CK Insur</v>
          </cell>
          <cell r="C102" t="str">
            <v>specific - split by executive benefits</v>
          </cell>
          <cell r="D102">
            <v>95637596.920000002</v>
          </cell>
          <cell r="K102">
            <v>95637596.920000002</v>
          </cell>
          <cell r="L102" t="str">
            <v>RE Exec Plans</v>
          </cell>
          <cell r="M102" t="str">
            <v>S</v>
          </cell>
        </row>
        <row r="103">
          <cell r="A103">
            <v>157050</v>
          </cell>
          <cell r="B103" t="str">
            <v>Corp Life Ins-CSV-Death Ben Plan</v>
          </cell>
          <cell r="C103" t="str">
            <v>specific - split by executive benefits</v>
          </cell>
          <cell r="D103">
            <v>24378296.550000001</v>
          </cell>
          <cell r="K103">
            <v>24378296.550000001</v>
          </cell>
          <cell r="L103" t="str">
            <v>RE Exec Plans</v>
          </cell>
          <cell r="M103" t="str">
            <v>S</v>
          </cell>
        </row>
        <row r="104">
          <cell r="A104">
            <v>157080</v>
          </cell>
          <cell r="B104" t="str">
            <v>Corp Life Ins-Plcy Ln-Dth Ben Pln</v>
          </cell>
          <cell r="C104" t="str">
            <v>specific - split by executive benefits</v>
          </cell>
          <cell r="D104">
            <v>-17965796.5</v>
          </cell>
          <cell r="K104">
            <v>-17965796.5</v>
          </cell>
          <cell r="L104" t="str">
            <v>RE Exec Plans</v>
          </cell>
          <cell r="M104" t="str">
            <v>S</v>
          </cell>
        </row>
        <row r="105">
          <cell r="A105">
            <v>158010</v>
          </cell>
          <cell r="B105" t="str">
            <v>Nuclear Decommission Trusts</v>
          </cell>
          <cell r="C105" t="str">
            <v>specific - STP</v>
          </cell>
          <cell r="E105">
            <v>1</v>
          </cell>
          <cell r="K105">
            <v>1</v>
          </cell>
          <cell r="L105" t="str">
            <v>Fin Acct - Electric</v>
          </cell>
          <cell r="M105" t="str">
            <v>A</v>
          </cell>
        </row>
        <row r="106">
          <cell r="A106">
            <v>162010</v>
          </cell>
          <cell r="B106" t="str">
            <v>Other Investments</v>
          </cell>
          <cell r="C106" t="str">
            <v>Not active 12/31/00</v>
          </cell>
        </row>
        <row r="107">
          <cell r="A107">
            <v>163010</v>
          </cell>
          <cell r="B107" t="str">
            <v>Plant in Service (including Intangible</v>
          </cell>
          <cell r="C107" t="str">
            <v>specific - split by plant accting</v>
          </cell>
          <cell r="D107">
            <v>5240083976.8500004</v>
          </cell>
          <cell r="E107">
            <v>8347345858.6999998</v>
          </cell>
          <cell r="G107">
            <v>426060783.80000001</v>
          </cell>
          <cell r="J107">
            <v>920557.22</v>
          </cell>
          <cell r="K107">
            <v>14014411176.569998</v>
          </cell>
          <cell r="L107" t="str">
            <v>Plant</v>
          </cell>
          <cell r="M107" t="str">
            <v>S</v>
          </cell>
        </row>
        <row r="108">
          <cell r="A108">
            <v>164010</v>
          </cell>
          <cell r="B108" t="str">
            <v>Plant Held for Future Use</v>
          </cell>
          <cell r="C108" t="str">
            <v>specific - split by plant accting</v>
          </cell>
          <cell r="D108">
            <v>10772544.83</v>
          </cell>
          <cell r="E108">
            <v>37717431.450000003</v>
          </cell>
          <cell r="K108">
            <v>48489976.280000001</v>
          </cell>
          <cell r="L108" t="str">
            <v>Plant</v>
          </cell>
          <cell r="M108" t="str">
            <v>S</v>
          </cell>
        </row>
        <row r="109">
          <cell r="A109">
            <v>170010</v>
          </cell>
          <cell r="B109" t="str">
            <v>Construction Work In Progress</v>
          </cell>
          <cell r="C109" t="str">
            <v>specific - split by plant accting</v>
          </cell>
          <cell r="D109">
            <v>196887253.12</v>
          </cell>
          <cell r="E109">
            <v>163106972.50999999</v>
          </cell>
          <cell r="G109">
            <v>8002841.4900000002</v>
          </cell>
          <cell r="K109">
            <v>367997067.12</v>
          </cell>
          <cell r="L109" t="str">
            <v>Plant</v>
          </cell>
          <cell r="M109" t="str">
            <v>S</v>
          </cell>
        </row>
        <row r="110">
          <cell r="A110">
            <v>171010</v>
          </cell>
          <cell r="B110" t="str">
            <v>Accum Depr-Plant in Service</v>
          </cell>
          <cell r="C110" t="str">
            <v>specific - split by plant accting</v>
          </cell>
          <cell r="D110">
            <v>-1241943993.53</v>
          </cell>
          <cell r="E110">
            <v>-5097957534.54</v>
          </cell>
          <cell r="G110">
            <v>-146084733.88</v>
          </cell>
          <cell r="J110">
            <v>-227003.54</v>
          </cell>
          <cell r="K110">
            <v>-6486213265.4899998</v>
          </cell>
          <cell r="L110" t="str">
            <v>Plant</v>
          </cell>
          <cell r="M110" t="str">
            <v>S</v>
          </cell>
        </row>
        <row r="111">
          <cell r="A111">
            <v>172010</v>
          </cell>
          <cell r="B111" t="str">
            <v>Accum Amort-Plant in Service</v>
          </cell>
          <cell r="C111" t="str">
            <v>specific - split by plant accting</v>
          </cell>
          <cell r="D111">
            <v>-18633899.530000001</v>
          </cell>
          <cell r="E111">
            <v>-9003343.0700000003</v>
          </cell>
          <cell r="J111">
            <v>-110630.04</v>
          </cell>
          <cell r="K111">
            <v>-27747872.640000001</v>
          </cell>
          <cell r="L111" t="str">
            <v>Plant</v>
          </cell>
          <cell r="M111" t="str">
            <v>S</v>
          </cell>
        </row>
        <row r="112">
          <cell r="A112">
            <v>174010</v>
          </cell>
          <cell r="B112" t="str">
            <v>Nucl Fuel Proc Ref/Con/Enr &amp; Fab</v>
          </cell>
          <cell r="C112" t="str">
            <v>specific - STP</v>
          </cell>
          <cell r="E112">
            <v>1</v>
          </cell>
          <cell r="K112">
            <v>1</v>
          </cell>
          <cell r="L112" t="str">
            <v>Fin Acct - Electric</v>
          </cell>
          <cell r="M112" t="str">
            <v>A</v>
          </cell>
        </row>
        <row r="113">
          <cell r="A113">
            <v>174020</v>
          </cell>
          <cell r="B113" t="str">
            <v>Nuclear Fuel Materials &amp; Assemblies</v>
          </cell>
          <cell r="C113" t="str">
            <v>specific - STP</v>
          </cell>
          <cell r="E113">
            <v>1</v>
          </cell>
          <cell r="K113">
            <v>1</v>
          </cell>
          <cell r="L113" t="str">
            <v>Fin Acct - Electric</v>
          </cell>
          <cell r="M113" t="str">
            <v>A</v>
          </cell>
        </row>
        <row r="114">
          <cell r="A114">
            <v>174030</v>
          </cell>
          <cell r="B114" t="str">
            <v>Nuclear Fuel Assemblies in Reactor</v>
          </cell>
          <cell r="C114" t="str">
            <v>specific - STP</v>
          </cell>
          <cell r="E114">
            <v>1</v>
          </cell>
          <cell r="K114">
            <v>1</v>
          </cell>
          <cell r="L114" t="str">
            <v>Fin Acct - Electric</v>
          </cell>
          <cell r="M114" t="str">
            <v>A</v>
          </cell>
        </row>
        <row r="115">
          <cell r="A115">
            <v>174040</v>
          </cell>
          <cell r="B115" t="str">
            <v>Spent Nuclear Fuel</v>
          </cell>
          <cell r="C115" t="str">
            <v>specific - STP</v>
          </cell>
          <cell r="E115">
            <v>1</v>
          </cell>
          <cell r="K115">
            <v>1</v>
          </cell>
          <cell r="L115" t="str">
            <v>Fin Acct - Electric</v>
          </cell>
          <cell r="M115" t="str">
            <v>A</v>
          </cell>
        </row>
        <row r="116">
          <cell r="A116">
            <v>174050</v>
          </cell>
          <cell r="B116" t="str">
            <v>Accum Amort-Other Utility Plant</v>
          </cell>
          <cell r="C116" t="str">
            <v>Not active 12/31/00</v>
          </cell>
        </row>
        <row r="117">
          <cell r="A117">
            <v>174510</v>
          </cell>
          <cell r="B117" t="str">
            <v>Accum Amort-Nuclear Fuel Assem</v>
          </cell>
          <cell r="C117" t="str">
            <v>specific - STP</v>
          </cell>
          <cell r="E117">
            <v>1</v>
          </cell>
          <cell r="K117">
            <v>1</v>
          </cell>
          <cell r="L117" t="str">
            <v>Fin Acct - Electric</v>
          </cell>
          <cell r="M117" t="str">
            <v>A</v>
          </cell>
        </row>
        <row r="118">
          <cell r="A118">
            <v>174520</v>
          </cell>
          <cell r="B118" t="str">
            <v>Accum Amort-Capital Leases</v>
          </cell>
          <cell r="C118" t="str">
            <v>specific - split by plant accting</v>
          </cell>
          <cell r="D118">
            <v>-6789345.2699999996</v>
          </cell>
          <cell r="E118">
            <v>-49090039.68</v>
          </cell>
          <cell r="K118">
            <v>-55879384.950000003</v>
          </cell>
          <cell r="L118" t="str">
            <v>Plant</v>
          </cell>
          <cell r="M118" t="str">
            <v>S</v>
          </cell>
        </row>
        <row r="119">
          <cell r="A119">
            <v>174530</v>
          </cell>
          <cell r="B119" t="str">
            <v>Accum Depr-T-Plan</v>
          </cell>
          <cell r="C119" t="str">
            <v>specific - split by plant accting</v>
          </cell>
          <cell r="E119">
            <v>1</v>
          </cell>
          <cell r="K119">
            <v>1</v>
          </cell>
          <cell r="L119" t="str">
            <v>Plant</v>
          </cell>
          <cell r="M119" t="str">
            <v>A</v>
          </cell>
        </row>
        <row r="120">
          <cell r="A120">
            <v>174540</v>
          </cell>
          <cell r="B120" t="str">
            <v>Accum Prov for Depl-Leases</v>
          </cell>
          <cell r="C120" t="str">
            <v>specific - split by plant accting</v>
          </cell>
          <cell r="E120">
            <v>1</v>
          </cell>
          <cell r="K120">
            <v>1</v>
          </cell>
          <cell r="L120" t="str">
            <v>Plant</v>
          </cell>
          <cell r="M120" t="str">
            <v>A</v>
          </cell>
        </row>
        <row r="121">
          <cell r="A121">
            <v>174995</v>
          </cell>
          <cell r="B121" t="str">
            <v>Plant in Service - History</v>
          </cell>
          <cell r="C121" t="str">
            <v>Not active 12/31/00</v>
          </cell>
        </row>
        <row r="122">
          <cell r="A122">
            <v>174996</v>
          </cell>
          <cell r="B122" t="str">
            <v>Plant in Service - Capital Leases - His</v>
          </cell>
          <cell r="C122" t="str">
            <v>specific - split by plant accting</v>
          </cell>
          <cell r="D122">
            <v>8125114.8700000001</v>
          </cell>
          <cell r="E122">
            <v>58748258.57</v>
          </cell>
          <cell r="K122">
            <v>66873373.439999998</v>
          </cell>
          <cell r="L122" t="str">
            <v>Plant</v>
          </cell>
          <cell r="M122" t="str">
            <v>S</v>
          </cell>
        </row>
        <row r="123">
          <cell r="A123">
            <v>174997</v>
          </cell>
          <cell r="B123" t="str">
            <v>Plant Held for Future Use - History</v>
          </cell>
          <cell r="C123" t="str">
            <v>Not active 12/31/00</v>
          </cell>
        </row>
        <row r="124">
          <cell r="A124">
            <v>174998</v>
          </cell>
          <cell r="B124" t="str">
            <v>Construction Work in Progress - History</v>
          </cell>
          <cell r="C124" t="str">
            <v>Not active 12/31/00</v>
          </cell>
        </row>
        <row r="125">
          <cell r="A125">
            <v>174999</v>
          </cell>
          <cell r="B125" t="str">
            <v>Accumulated Depreciation - History</v>
          </cell>
          <cell r="C125" t="str">
            <v>specific - split by plant accting</v>
          </cell>
          <cell r="D125">
            <v>0</v>
          </cell>
          <cell r="E125">
            <v>0</v>
          </cell>
          <cell r="F125">
            <v>0</v>
          </cell>
          <cell r="G125">
            <v>0</v>
          </cell>
          <cell r="H125">
            <v>0</v>
          </cell>
          <cell r="I125">
            <v>0</v>
          </cell>
          <cell r="J125">
            <v>0</v>
          </cell>
          <cell r="K125">
            <v>0</v>
          </cell>
          <cell r="L125" t="str">
            <v>Plant</v>
          </cell>
          <cell r="M125" t="str">
            <v>S</v>
          </cell>
        </row>
        <row r="126">
          <cell r="A126">
            <v>175010</v>
          </cell>
          <cell r="B126" t="str">
            <v>Clearing-Stores</v>
          </cell>
          <cell r="C126" t="str">
            <v>specific - immaterial - will not break out</v>
          </cell>
          <cell r="E126">
            <v>1</v>
          </cell>
          <cell r="K126">
            <v>1</v>
          </cell>
          <cell r="L126" t="str">
            <v>Fin Acct - Electric</v>
          </cell>
          <cell r="M126" t="str">
            <v>A</v>
          </cell>
        </row>
        <row r="127">
          <cell r="A127">
            <v>175020</v>
          </cell>
          <cell r="B127" t="str">
            <v>Clearing-Payroll &amp; Benefits</v>
          </cell>
          <cell r="C127" t="str">
            <v>specific - STP</v>
          </cell>
          <cell r="D127">
            <v>-10787.667105144743</v>
          </cell>
          <cell r="E127">
            <v>1</v>
          </cell>
          <cell r="K127">
            <v>1</v>
          </cell>
          <cell r="L127" t="str">
            <v>Fin Acct - Electric</v>
          </cell>
          <cell r="M127" t="str">
            <v>A</v>
          </cell>
        </row>
        <row r="128">
          <cell r="A128">
            <v>175030</v>
          </cell>
          <cell r="B128" t="str">
            <v>Clearing-Transportation</v>
          </cell>
          <cell r="C128" t="str">
            <v>Not active 12/31/00</v>
          </cell>
        </row>
        <row r="129">
          <cell r="A129">
            <v>176501</v>
          </cell>
          <cell r="B129" t="str">
            <v>Clearing-Estimated Labor Cost</v>
          </cell>
          <cell r="C129" t="str">
            <v>specific - immaterial - will not break out</v>
          </cell>
          <cell r="D129">
            <v>1</v>
          </cell>
          <cell r="K129">
            <v>1</v>
          </cell>
          <cell r="L129" t="str">
            <v>Plant</v>
          </cell>
          <cell r="M129" t="str">
            <v>A</v>
          </cell>
        </row>
        <row r="130">
          <cell r="A130">
            <v>176985</v>
          </cell>
          <cell r="B130" t="str">
            <v>Clearing-3rd Party Billing Orders</v>
          </cell>
          <cell r="C130" t="str">
            <v>specific - immaterial - will not break out</v>
          </cell>
          <cell r="D130">
            <v>1</v>
          </cell>
          <cell r="K130">
            <v>1</v>
          </cell>
          <cell r="L130" t="str">
            <v>Plant</v>
          </cell>
          <cell r="M130" t="str">
            <v>A</v>
          </cell>
        </row>
        <row r="131">
          <cell r="A131">
            <v>176986</v>
          </cell>
          <cell r="B131" t="str">
            <v>Clearing-Temp Suspense</v>
          </cell>
          <cell r="C131" t="str">
            <v>specific - immaterial - will not break out</v>
          </cell>
          <cell r="D131">
            <v>1</v>
          </cell>
          <cell r="K131">
            <v>1</v>
          </cell>
          <cell r="L131" t="str">
            <v>Accts Payable</v>
          </cell>
          <cell r="M131" t="str">
            <v>A</v>
          </cell>
        </row>
        <row r="132">
          <cell r="A132">
            <v>176987</v>
          </cell>
          <cell r="B132" t="str">
            <v>Clearing Account - Joint Use Repair/Main</v>
          </cell>
          <cell r="C132" t="str">
            <v>specific - immaterial - will not break out</v>
          </cell>
          <cell r="D132">
            <v>1</v>
          </cell>
          <cell r="K132">
            <v>1</v>
          </cell>
          <cell r="L132" t="str">
            <v>Revenue</v>
          </cell>
          <cell r="M132" t="str">
            <v>A</v>
          </cell>
        </row>
        <row r="133">
          <cell r="A133">
            <v>176988</v>
          </cell>
          <cell r="B133" t="str">
            <v>Clearing-Misc Billing</v>
          </cell>
          <cell r="C133" t="str">
            <v>specific - immaterial - will not break out</v>
          </cell>
          <cell r="D133">
            <v>1</v>
          </cell>
          <cell r="K133">
            <v>1</v>
          </cell>
          <cell r="L133" t="str">
            <v>Revenue</v>
          </cell>
          <cell r="M133" t="str">
            <v>A</v>
          </cell>
        </row>
        <row r="134">
          <cell r="A134">
            <v>176990</v>
          </cell>
          <cell r="B134" t="str">
            <v>Clearing-Asset Interco-Xfer-Out</v>
          </cell>
          <cell r="C134" t="str">
            <v>Not active 12/31/00</v>
          </cell>
        </row>
        <row r="135">
          <cell r="A135">
            <v>176991</v>
          </cell>
          <cell r="B135" t="str">
            <v>Clearing-Payroll Doc Split Acct</v>
          </cell>
          <cell r="C135" t="str">
            <v>specific - immaterial - will not break out</v>
          </cell>
          <cell r="D135">
            <v>1</v>
          </cell>
          <cell r="K135">
            <v>1</v>
          </cell>
          <cell r="L135" t="str">
            <v>Payroll</v>
          </cell>
          <cell r="M135" t="str">
            <v>A</v>
          </cell>
        </row>
        <row r="136">
          <cell r="A136">
            <v>176992</v>
          </cell>
          <cell r="B136" t="str">
            <v>Clearing-G/L Balance Conversion</v>
          </cell>
          <cell r="C136" t="str">
            <v>Not active 12/31/00</v>
          </cell>
        </row>
        <row r="137">
          <cell r="A137">
            <v>176993</v>
          </cell>
          <cell r="B137" t="str">
            <v>Contributions in Aid of Construction</v>
          </cell>
          <cell r="C137" t="str">
            <v>specific - split by plant accting</v>
          </cell>
          <cell r="D137">
            <v>1</v>
          </cell>
          <cell r="K137">
            <v>1</v>
          </cell>
          <cell r="L137" t="str">
            <v>Payroll</v>
          </cell>
          <cell r="M137" t="str">
            <v>A</v>
          </cell>
        </row>
        <row r="138">
          <cell r="A138">
            <v>176995</v>
          </cell>
          <cell r="B138" t="str">
            <v>Clearing-Salv/Cost of Remvl-Cap Ord</v>
          </cell>
          <cell r="C138" t="str">
            <v>specific - split by plant accting</v>
          </cell>
          <cell r="D138">
            <v>14200991.109999999</v>
          </cell>
          <cell r="E138">
            <v>22621316.670000002</v>
          </cell>
          <cell r="G138">
            <v>1154613.8799999999</v>
          </cell>
          <cell r="J138">
            <v>3798.07</v>
          </cell>
          <cell r="K138">
            <v>37980719.730000004</v>
          </cell>
          <cell r="L138" t="str">
            <v>Plant</v>
          </cell>
          <cell r="M138" t="str">
            <v>S</v>
          </cell>
        </row>
        <row r="139">
          <cell r="A139">
            <v>176997</v>
          </cell>
          <cell r="B139" t="str">
            <v>Clearing-Invest Rcvy Cap Salvage</v>
          </cell>
          <cell r="C139" t="str">
            <v>specific - split by plant accting</v>
          </cell>
          <cell r="D139">
            <v>-265747.48</v>
          </cell>
          <cell r="E139">
            <v>-423319.62</v>
          </cell>
          <cell r="G139">
            <v>-21606.639999999999</v>
          </cell>
          <cell r="J139">
            <v>-71.069999999999993</v>
          </cell>
          <cell r="K139">
            <v>-710744.80999999994</v>
          </cell>
          <cell r="L139" t="str">
            <v>Plant</v>
          </cell>
          <cell r="M139" t="str">
            <v>S</v>
          </cell>
        </row>
        <row r="140">
          <cell r="A140">
            <v>176998</v>
          </cell>
          <cell r="B140" t="str">
            <v>Invest Recovery O&amp;M Salvage</v>
          </cell>
          <cell r="C140" t="str">
            <v>specific - split by plant accting</v>
          </cell>
          <cell r="D140">
            <v>1</v>
          </cell>
          <cell r="K140">
            <v>1</v>
          </cell>
          <cell r="L140" t="str">
            <v>Plant</v>
          </cell>
          <cell r="M140" t="str">
            <v>A</v>
          </cell>
        </row>
        <row r="141">
          <cell r="A141">
            <v>176999</v>
          </cell>
          <cell r="B141" t="str">
            <v>Clearing-Suppl Discounts-Net Method</v>
          </cell>
          <cell r="C141" t="str">
            <v>specific - immaterial - will not break out</v>
          </cell>
          <cell r="D141">
            <v>1</v>
          </cell>
          <cell r="K141">
            <v>1</v>
          </cell>
          <cell r="L141" t="str">
            <v>Accts Payable</v>
          </cell>
          <cell r="M141" t="str">
            <v>A</v>
          </cell>
        </row>
        <row r="142">
          <cell r="A142">
            <v>177010</v>
          </cell>
          <cell r="B142" t="str">
            <v>Unamortized Debt Costs</v>
          </cell>
          <cell r="C142" t="str">
            <v>specific - split to follow adjusted net asset percent</v>
          </cell>
          <cell r="D142">
            <v>0.71549826579999998</v>
          </cell>
          <cell r="E142">
            <v>0.28450173429999998</v>
          </cell>
          <cell r="K142">
            <v>1.0000000001</v>
          </cell>
          <cell r="L142" t="str">
            <v>Fin Acct - Electric</v>
          </cell>
          <cell r="M142" t="str">
            <v>S</v>
          </cell>
        </row>
        <row r="143">
          <cell r="A143">
            <v>177020</v>
          </cell>
          <cell r="B143" t="str">
            <v>Unamortized Loss on Reacquired Debt</v>
          </cell>
          <cell r="C143" t="str">
            <v>specific - regulatory assets remain with TDU</v>
          </cell>
          <cell r="D143">
            <v>1</v>
          </cell>
          <cell r="K143">
            <v>1</v>
          </cell>
          <cell r="L143" t="str">
            <v>Fin Acct - Electric</v>
          </cell>
          <cell r="M143" t="str">
            <v>S</v>
          </cell>
        </row>
        <row r="144">
          <cell r="A144">
            <v>177994</v>
          </cell>
          <cell r="B144" t="str">
            <v>Unamort Loss on Reacq Debt-History</v>
          </cell>
          <cell r="C144" t="str">
            <v>Not active 12/31/00</v>
          </cell>
        </row>
        <row r="145">
          <cell r="A145">
            <v>177995</v>
          </cell>
          <cell r="B145" t="str">
            <v>Unamortized Debt Costs-History</v>
          </cell>
          <cell r="C145" t="str">
            <v>Not active 12/31/00</v>
          </cell>
        </row>
        <row r="146">
          <cell r="A146">
            <v>177998</v>
          </cell>
          <cell r="B146" t="str">
            <v>Amort of Loss on Reacquired Debt</v>
          </cell>
          <cell r="C146" t="str">
            <v>specific - regulatory assets remain with TDU</v>
          </cell>
          <cell r="D146">
            <v>1</v>
          </cell>
          <cell r="K146">
            <v>1</v>
          </cell>
          <cell r="L146" t="str">
            <v>Fin Acct - Electric</v>
          </cell>
          <cell r="M146" t="str">
            <v>S</v>
          </cell>
        </row>
        <row r="147">
          <cell r="A147">
            <v>177999</v>
          </cell>
          <cell r="B147" t="str">
            <v>Amortization of Issuance Costs</v>
          </cell>
          <cell r="C147" t="str">
            <v>specific - split to follow adjusted net asset percent</v>
          </cell>
          <cell r="D147">
            <v>0.71549826579999998</v>
          </cell>
          <cell r="E147">
            <v>0.28450173429999998</v>
          </cell>
          <cell r="K147">
            <v>1.0000000001</v>
          </cell>
          <cell r="L147" t="str">
            <v>Fin Acct - Electric</v>
          </cell>
          <cell r="M147" t="str">
            <v>S</v>
          </cell>
        </row>
        <row r="148">
          <cell r="A148">
            <v>179010</v>
          </cell>
          <cell r="B148" t="str">
            <v>Regulatory Assets</v>
          </cell>
          <cell r="C148" t="str">
            <v>specific - securitization</v>
          </cell>
          <cell r="F148">
            <v>1</v>
          </cell>
          <cell r="K148">
            <v>1</v>
          </cell>
          <cell r="L148" t="str">
            <v>Fin Acct - Electric</v>
          </cell>
          <cell r="M148" t="str">
            <v>A</v>
          </cell>
        </row>
        <row r="149">
          <cell r="A149">
            <v>179020</v>
          </cell>
          <cell r="B149" t="str">
            <v>Amort of Reg Assets-Def Plant Cost</v>
          </cell>
          <cell r="C149" t="str">
            <v>Not active 12/31/00</v>
          </cell>
        </row>
        <row r="150">
          <cell r="A150">
            <v>179030</v>
          </cell>
          <cell r="B150" t="str">
            <v>Regulatory Assets-Other</v>
          </cell>
          <cell r="C150" t="str">
            <v>specific - regulatory assets remain with TDU</v>
          </cell>
          <cell r="D150">
            <v>1</v>
          </cell>
          <cell r="K150">
            <v>1</v>
          </cell>
          <cell r="L150" t="str">
            <v>Fin Acct - Electric</v>
          </cell>
          <cell r="M150" t="str">
            <v>A</v>
          </cell>
        </row>
        <row r="151">
          <cell r="A151">
            <v>179040</v>
          </cell>
          <cell r="B151" t="str">
            <v>Amort of Regulatory Assets-Other</v>
          </cell>
          <cell r="C151" t="str">
            <v>specific - regulatory assets remain with TDU</v>
          </cell>
          <cell r="D151">
            <v>1</v>
          </cell>
          <cell r="K151">
            <v>1</v>
          </cell>
          <cell r="L151" t="str">
            <v>Fin Acct - Electric</v>
          </cell>
          <cell r="M151" t="str">
            <v>A</v>
          </cell>
        </row>
        <row r="152">
          <cell r="A152">
            <v>179060</v>
          </cell>
          <cell r="B152" t="str">
            <v>Regulatory Assets-Docket</v>
          </cell>
          <cell r="C152" t="str">
            <v>specific - regulatory assets remain with TDU</v>
          </cell>
          <cell r="D152">
            <v>1</v>
          </cell>
          <cell r="K152">
            <v>1</v>
          </cell>
          <cell r="L152" t="str">
            <v>Fin Acct - Electric</v>
          </cell>
          <cell r="M152" t="str">
            <v>A</v>
          </cell>
        </row>
        <row r="153">
          <cell r="A153">
            <v>179070</v>
          </cell>
          <cell r="B153" t="str">
            <v>Regulatory Assets-Stranded Costs</v>
          </cell>
          <cell r="C153" t="str">
            <v>Not active 12/31/00</v>
          </cell>
        </row>
        <row r="154">
          <cell r="A154">
            <v>179075</v>
          </cell>
          <cell r="B154" t="str">
            <v>Regulatory Assets-Legislation</v>
          </cell>
          <cell r="C154" t="str">
            <v>specific - securitization</v>
          </cell>
          <cell r="F154">
            <v>1</v>
          </cell>
          <cell r="K154">
            <v>1</v>
          </cell>
          <cell r="L154" t="str">
            <v>Fin Acct - Electric</v>
          </cell>
          <cell r="M154" t="str">
            <v>A</v>
          </cell>
        </row>
        <row r="155">
          <cell r="A155">
            <v>179997</v>
          </cell>
          <cell r="B155" t="str">
            <v>Regulatory Assets-Other History</v>
          </cell>
          <cell r="C155" t="str">
            <v>Not active 12/31/00</v>
          </cell>
        </row>
        <row r="156">
          <cell r="A156">
            <v>179998</v>
          </cell>
          <cell r="B156" t="str">
            <v>Amort of Deferred Plant History</v>
          </cell>
          <cell r="C156" t="str">
            <v>Not active 12/31/00</v>
          </cell>
        </row>
        <row r="157">
          <cell r="A157">
            <v>179999</v>
          </cell>
          <cell r="B157" t="str">
            <v>Regulatory Assets-History</v>
          </cell>
          <cell r="C157" t="str">
            <v>Not active 12/31/00</v>
          </cell>
        </row>
        <row r="158">
          <cell r="A158">
            <v>181010</v>
          </cell>
          <cell r="B158" t="str">
            <v>RTA-FAS109 DR-Eq AFUDC-Open</v>
          </cell>
          <cell r="C158" t="str">
            <v>specific - split by tax</v>
          </cell>
          <cell r="D158">
            <v>1</v>
          </cell>
          <cell r="F158">
            <v>1878626</v>
          </cell>
          <cell r="K158">
            <v>1</v>
          </cell>
          <cell r="L158" t="str">
            <v>Federal Tax</v>
          </cell>
          <cell r="M158" t="str">
            <v>S</v>
          </cell>
        </row>
        <row r="159">
          <cell r="A159">
            <v>181020</v>
          </cell>
          <cell r="B159" t="str">
            <v>RTA-SFAS109 DR-Eq AFUDC-Closed</v>
          </cell>
          <cell r="C159" t="str">
            <v>specific - split by tax</v>
          </cell>
          <cell r="D159">
            <v>1</v>
          </cell>
          <cell r="F159">
            <v>363132353</v>
          </cell>
          <cell r="K159">
            <v>1</v>
          </cell>
          <cell r="L159" t="str">
            <v>Federal Tax</v>
          </cell>
          <cell r="M159" t="str">
            <v>S</v>
          </cell>
        </row>
        <row r="160">
          <cell r="A160">
            <v>181030</v>
          </cell>
          <cell r="B160" t="str">
            <v>RTA-Amort SFAS109 DR-Eq AFUDC</v>
          </cell>
          <cell r="C160" t="str">
            <v>specific - split by tax</v>
          </cell>
          <cell r="D160">
            <v>1</v>
          </cell>
          <cell r="F160">
            <v>-122562600</v>
          </cell>
          <cell r="K160">
            <v>1</v>
          </cell>
          <cell r="L160" t="str">
            <v>Federal Tax</v>
          </cell>
          <cell r="M160" t="str">
            <v>S</v>
          </cell>
        </row>
        <row r="161">
          <cell r="A161">
            <v>181040</v>
          </cell>
          <cell r="B161" t="str">
            <v>RTA-SFAS109 DR-Nt Tx Debt AFUDC</v>
          </cell>
          <cell r="C161" t="str">
            <v>specific - split by tax</v>
          </cell>
          <cell r="D161">
            <v>1</v>
          </cell>
          <cell r="F161">
            <v>149512088</v>
          </cell>
          <cell r="K161">
            <v>1</v>
          </cell>
          <cell r="L161" t="str">
            <v>Federal Tax</v>
          </cell>
          <cell r="M161" t="str">
            <v>S</v>
          </cell>
        </row>
        <row r="162">
          <cell r="A162">
            <v>181050</v>
          </cell>
          <cell r="B162" t="str">
            <v>RTA-Amort 109 DR-Net Tx Dbt AFUDC</v>
          </cell>
          <cell r="C162" t="str">
            <v>specific - split by tax</v>
          </cell>
          <cell r="D162">
            <v>1</v>
          </cell>
          <cell r="F162">
            <v>-53738962</v>
          </cell>
          <cell r="K162">
            <v>1</v>
          </cell>
          <cell r="L162" t="str">
            <v>Federal Tax</v>
          </cell>
          <cell r="M162" t="str">
            <v>S</v>
          </cell>
        </row>
        <row r="163">
          <cell r="A163">
            <v>181070</v>
          </cell>
          <cell r="B163" t="str">
            <v>Rg Tx Asst-109 DR-Eq AFUDC Nucl-Closed</v>
          </cell>
          <cell r="C163" t="str">
            <v>specific - split by tax</v>
          </cell>
          <cell r="D163">
            <v>1</v>
          </cell>
          <cell r="K163">
            <v>1</v>
          </cell>
          <cell r="L163" t="str">
            <v>Federal Tax</v>
          </cell>
          <cell r="M163" t="str">
            <v>S</v>
          </cell>
        </row>
        <row r="164">
          <cell r="A164">
            <v>181080</v>
          </cell>
          <cell r="B164" t="str">
            <v>Rg Tx Asst-Amort 109 DR-Eq AFUDC Nucl</v>
          </cell>
          <cell r="C164" t="str">
            <v>specific - split by tax</v>
          </cell>
          <cell r="D164">
            <v>1</v>
          </cell>
          <cell r="K164">
            <v>1</v>
          </cell>
          <cell r="L164" t="str">
            <v>Federal Tax</v>
          </cell>
          <cell r="M164" t="str">
            <v>S</v>
          </cell>
        </row>
        <row r="165">
          <cell r="A165">
            <v>181100</v>
          </cell>
          <cell r="B165" t="str">
            <v>RTA-Amrt 109 DR-Net Tx AFUDC Nucl</v>
          </cell>
          <cell r="C165" t="str">
            <v>specific - split by tax</v>
          </cell>
          <cell r="D165">
            <v>1</v>
          </cell>
          <cell r="K165">
            <v>1</v>
          </cell>
          <cell r="L165" t="str">
            <v>Federal Tax</v>
          </cell>
          <cell r="M165" t="str">
            <v>S</v>
          </cell>
        </row>
        <row r="166">
          <cell r="A166">
            <v>181110</v>
          </cell>
          <cell r="B166" t="str">
            <v>RTA-109 DR-FIT Deficiency</v>
          </cell>
          <cell r="C166" t="str">
            <v>specific - split by tax</v>
          </cell>
          <cell r="D166">
            <v>1</v>
          </cell>
          <cell r="K166">
            <v>1</v>
          </cell>
          <cell r="L166" t="str">
            <v>Federal Tax</v>
          </cell>
          <cell r="M166" t="str">
            <v>S</v>
          </cell>
        </row>
        <row r="167">
          <cell r="A167">
            <v>181120</v>
          </cell>
          <cell r="B167" t="str">
            <v>RTA-TX Inc(Franch) Tax Def-Net</v>
          </cell>
          <cell r="C167" t="str">
            <v>specific - split by tax</v>
          </cell>
          <cell r="D167">
            <v>1</v>
          </cell>
          <cell r="F167">
            <v>169931134</v>
          </cell>
          <cell r="K167">
            <v>1</v>
          </cell>
          <cell r="L167" t="str">
            <v>Federal Tax</v>
          </cell>
          <cell r="M167" t="str">
            <v>S</v>
          </cell>
        </row>
        <row r="168">
          <cell r="A168">
            <v>181130</v>
          </cell>
          <cell r="B168" t="str">
            <v>RTL-109 CR-Prot Excess DFIT</v>
          </cell>
          <cell r="C168" t="str">
            <v>specific - split by tax</v>
          </cell>
          <cell r="D168">
            <v>1</v>
          </cell>
          <cell r="F168">
            <v>-96719247</v>
          </cell>
          <cell r="K168">
            <v>1</v>
          </cell>
          <cell r="L168" t="str">
            <v>Federal Tax</v>
          </cell>
          <cell r="M168" t="str">
            <v>S</v>
          </cell>
        </row>
        <row r="169">
          <cell r="A169">
            <v>181140</v>
          </cell>
          <cell r="B169" t="str">
            <v>RTL-Am SFAS109 CR-Prot Exc DFIT</v>
          </cell>
          <cell r="C169" t="str">
            <v>specific - split by tax</v>
          </cell>
          <cell r="D169">
            <v>1</v>
          </cell>
          <cell r="F169">
            <v>16211061</v>
          </cell>
          <cell r="K169">
            <v>1</v>
          </cell>
          <cell r="L169" t="str">
            <v>Federal Tax</v>
          </cell>
          <cell r="M169" t="str">
            <v>S</v>
          </cell>
        </row>
        <row r="170">
          <cell r="A170">
            <v>181150</v>
          </cell>
          <cell r="B170" t="str">
            <v>RTL-SFAS109 Cr-ITC</v>
          </cell>
          <cell r="C170" t="str">
            <v>specific - split by tax</v>
          </cell>
          <cell r="D170">
            <v>1</v>
          </cell>
          <cell r="F170">
            <v>-179423905</v>
          </cell>
          <cell r="K170">
            <v>1</v>
          </cell>
          <cell r="L170" t="str">
            <v>Federal Tax</v>
          </cell>
          <cell r="M170" t="str">
            <v>S</v>
          </cell>
        </row>
        <row r="171">
          <cell r="A171">
            <v>181160</v>
          </cell>
          <cell r="B171" t="str">
            <v>RTL-Amort SFAS109 Cr-ITC</v>
          </cell>
          <cell r="C171" t="str">
            <v>specific - split by tax</v>
          </cell>
          <cell r="D171">
            <v>1</v>
          </cell>
          <cell r="F171">
            <v>84471320</v>
          </cell>
          <cell r="K171">
            <v>1</v>
          </cell>
          <cell r="L171" t="str">
            <v>Federal Tax</v>
          </cell>
          <cell r="M171" t="str">
            <v>S</v>
          </cell>
        </row>
        <row r="172">
          <cell r="A172">
            <v>181170</v>
          </cell>
          <cell r="B172" t="str">
            <v>RTA-SFAS 109 DR-GAAP Equity</v>
          </cell>
          <cell r="C172" t="str">
            <v>specific - regulatory assets remain with TDU</v>
          </cell>
          <cell r="D172">
            <v>-332691868.68000001</v>
          </cell>
          <cell r="F172">
            <v>401740673</v>
          </cell>
          <cell r="K172">
            <v>69048804.319999993</v>
          </cell>
          <cell r="L172" t="str">
            <v>Federal Tax</v>
          </cell>
          <cell r="M172" t="str">
            <v>S</v>
          </cell>
        </row>
        <row r="173">
          <cell r="A173">
            <v>182010</v>
          </cell>
          <cell r="B173" t="str">
            <v>Pension Asset</v>
          </cell>
          <cell r="C173" t="str">
            <v>specific - based on employees per Mark DeBoer</v>
          </cell>
          <cell r="D173">
            <v>31490000</v>
          </cell>
          <cell r="E173">
            <v>16667000</v>
          </cell>
          <cell r="G173">
            <v>1591794</v>
          </cell>
          <cell r="K173">
            <v>49748794</v>
          </cell>
          <cell r="L173" t="str">
            <v>Federal Tax</v>
          </cell>
          <cell r="M173" t="str">
            <v>S</v>
          </cell>
        </row>
        <row r="174">
          <cell r="A174">
            <v>183010</v>
          </cell>
          <cell r="B174" t="str">
            <v>Over/Under Recovery of Fuel</v>
          </cell>
          <cell r="C174" t="str">
            <v>specific - over/under fuel remain with TDU</v>
          </cell>
          <cell r="D174">
            <v>1</v>
          </cell>
          <cell r="K174">
            <v>1</v>
          </cell>
          <cell r="L174" t="str">
            <v>Fin Acct - Electric</v>
          </cell>
          <cell r="M174" t="str">
            <v>A</v>
          </cell>
        </row>
        <row r="175">
          <cell r="A175">
            <v>183020</v>
          </cell>
          <cell r="B175" t="str">
            <v>Over/Under Recovery of PCRF</v>
          </cell>
          <cell r="C175" t="str">
            <v>Not active 12/31/00</v>
          </cell>
        </row>
        <row r="176">
          <cell r="A176">
            <v>186010</v>
          </cell>
          <cell r="B176" t="str">
            <v>Deferred Project Costs</v>
          </cell>
          <cell r="C176" t="str">
            <v>specific - split by plant accting</v>
          </cell>
          <cell r="D176">
            <v>20136644.920000002</v>
          </cell>
          <cell r="E176">
            <v>1278712.03</v>
          </cell>
          <cell r="G176">
            <v>372029.53</v>
          </cell>
          <cell r="K176">
            <v>21787386.480000004</v>
          </cell>
          <cell r="L176" t="str">
            <v>Plant</v>
          </cell>
          <cell r="M176" t="str">
            <v>S</v>
          </cell>
        </row>
        <row r="177">
          <cell r="A177">
            <v>186020</v>
          </cell>
          <cell r="B177" t="str">
            <v>Deferred Project Costs - History</v>
          </cell>
          <cell r="C177" t="str">
            <v>Not active 12/31/00</v>
          </cell>
        </row>
        <row r="178">
          <cell r="A178">
            <v>188010</v>
          </cell>
          <cell r="B178" t="str">
            <v>Misc Def Debits - Other</v>
          </cell>
          <cell r="C178" t="str">
            <v>specific - split by compliance</v>
          </cell>
          <cell r="D178">
            <v>19176</v>
          </cell>
          <cell r="E178">
            <v>300006.40999999997</v>
          </cell>
          <cell r="K178">
            <v>319182.40999999997</v>
          </cell>
          <cell r="L178" t="str">
            <v>Fin Acct - Electric</v>
          </cell>
          <cell r="M178" t="str">
            <v>A</v>
          </cell>
        </row>
        <row r="179">
          <cell r="A179">
            <v>188020</v>
          </cell>
          <cell r="B179" t="str">
            <v>Misc Def DR-Unreal G/L on NDT Sec</v>
          </cell>
          <cell r="C179" t="str">
            <v>specific - STP</v>
          </cell>
          <cell r="E179">
            <v>1</v>
          </cell>
          <cell r="K179">
            <v>1</v>
          </cell>
          <cell r="L179" t="str">
            <v>Fin Acct - Electric</v>
          </cell>
          <cell r="M179" t="str">
            <v>A</v>
          </cell>
        </row>
        <row r="180">
          <cell r="A180">
            <v>188030</v>
          </cell>
          <cell r="B180" t="str">
            <v>Misc Def DR-DSM Def Costs &amp; CC</v>
          </cell>
          <cell r="C180" t="str">
            <v>specific - TDU &amp; securtization</v>
          </cell>
          <cell r="D180">
            <v>25895616.02</v>
          </cell>
          <cell r="F180">
            <v>37311873.829999998</v>
          </cell>
          <cell r="K180">
            <v>63207489.849999994</v>
          </cell>
          <cell r="L180" t="str">
            <v>Fin Acct - Electric</v>
          </cell>
          <cell r="M180" t="str">
            <v>S</v>
          </cell>
        </row>
        <row r="181">
          <cell r="A181">
            <v>188031</v>
          </cell>
          <cell r="B181" t="str">
            <v>Misc Def DR-Amort of DSM</v>
          </cell>
          <cell r="C181" t="str">
            <v>specific - TDU &amp; securtization</v>
          </cell>
          <cell r="D181">
            <v>-11984215.32</v>
          </cell>
          <cell r="F181">
            <v>-17997671.66</v>
          </cell>
          <cell r="K181">
            <v>-29981886.98</v>
          </cell>
          <cell r="L181" t="str">
            <v>Fin Acct - Electric</v>
          </cell>
          <cell r="M181" t="str">
            <v>S</v>
          </cell>
        </row>
        <row r="182">
          <cell r="A182">
            <v>193010</v>
          </cell>
          <cell r="B182" t="str">
            <v>Oth Non-Curr Assets-Misc</v>
          </cell>
          <cell r="C182" t="str">
            <v>specific - based on employees per Mark DeBoer</v>
          </cell>
          <cell r="D182">
            <v>12000</v>
          </cell>
          <cell r="E182">
            <v>11000</v>
          </cell>
          <cell r="G182">
            <v>-8998</v>
          </cell>
          <cell r="K182">
            <v>14002</v>
          </cell>
          <cell r="L182" t="str">
            <v>RE Benefits</v>
          </cell>
          <cell r="M182" t="str">
            <v>S</v>
          </cell>
        </row>
        <row r="183">
          <cell r="A183">
            <v>194010</v>
          </cell>
          <cell r="B183" t="str">
            <v>Oth Non-Curr-Def Inc Tax-Fed</v>
          </cell>
          <cell r="C183" t="str">
            <v>specific - split by tax</v>
          </cell>
          <cell r="D183">
            <v>-8809570.8599999994</v>
          </cell>
          <cell r="E183">
            <v>-12446890</v>
          </cell>
          <cell r="G183">
            <v>-1018110</v>
          </cell>
          <cell r="H183">
            <v>-452103</v>
          </cell>
          <cell r="I183">
            <v>-1735828</v>
          </cell>
          <cell r="J183">
            <v>7.1902499999999998E-5</v>
          </cell>
          <cell r="K183">
            <v>-24462501.859928098</v>
          </cell>
          <cell r="L183" t="str">
            <v>Federal Tax</v>
          </cell>
          <cell r="M183" t="str">
            <v>S</v>
          </cell>
        </row>
        <row r="184">
          <cell r="A184">
            <v>194015</v>
          </cell>
          <cell r="B184" t="str">
            <v>Oth Non-Curr-DIT-Below Line</v>
          </cell>
          <cell r="C184" t="str">
            <v>specific - split by tax</v>
          </cell>
          <cell r="D184">
            <v>-55644510.719999999</v>
          </cell>
          <cell r="E184">
            <v>-55644511.07</v>
          </cell>
          <cell r="K184">
            <v>-55644510.719999999</v>
          </cell>
          <cell r="L184" t="str">
            <v>Federal Tax</v>
          </cell>
          <cell r="M184" t="str">
            <v>S</v>
          </cell>
        </row>
        <row r="185">
          <cell r="A185">
            <v>200001</v>
          </cell>
          <cell r="B185" t="str">
            <v>Accounts Payables - Trade - Associated</v>
          </cell>
          <cell r="C185" t="str">
            <v>Not active 12/31/00</v>
          </cell>
        </row>
        <row r="186">
          <cell r="A186">
            <v>200010</v>
          </cell>
          <cell r="B186" t="str">
            <v>Accounts Payables-Trade-Assoc Co</v>
          </cell>
          <cell r="C186" t="str">
            <v>specific - Whls remain with TDU rest alloc on Rev</v>
          </cell>
          <cell r="D186">
            <v>27717498.539999999</v>
          </cell>
          <cell r="E186">
            <v>26675952.689999998</v>
          </cell>
          <cell r="F186">
            <v>3592482.81</v>
          </cell>
          <cell r="G186">
            <v>1456458.95</v>
          </cell>
          <cell r="H186">
            <v>-4961.76</v>
          </cell>
          <cell r="I186">
            <v>-19747.580000000002</v>
          </cell>
          <cell r="J186">
            <v>4838.82</v>
          </cell>
          <cell r="K186">
            <v>59422522.470000006</v>
          </cell>
          <cell r="L186" t="str">
            <v>All</v>
          </cell>
          <cell r="M186" t="str">
            <v>A</v>
          </cell>
        </row>
        <row r="187">
          <cell r="A187">
            <v>201010</v>
          </cell>
          <cell r="B187" t="str">
            <v>Accounts Payables-Trade</v>
          </cell>
          <cell r="C187" t="str">
            <v>specific - split by AP</v>
          </cell>
          <cell r="D187">
            <v>0.40739999999999998</v>
          </cell>
          <cell r="E187">
            <v>0.59260000000000002</v>
          </cell>
          <cell r="K187">
            <v>1</v>
          </cell>
          <cell r="L187" t="str">
            <v>Accts Payable</v>
          </cell>
          <cell r="M187" t="str">
            <v>A</v>
          </cell>
        </row>
        <row r="188">
          <cell r="A188">
            <v>204010</v>
          </cell>
          <cell r="B188" t="str">
            <v>Accounts Payable-Other</v>
          </cell>
          <cell r="C188" t="str">
            <v>specific - split by compliance</v>
          </cell>
          <cell r="D188">
            <v>9366111.3000000007</v>
          </cell>
          <cell r="E188">
            <v>29124485.629999999</v>
          </cell>
          <cell r="K188">
            <v>38490596.93</v>
          </cell>
          <cell r="L188" t="str">
            <v>Fin Acct - Electric</v>
          </cell>
          <cell r="M188" t="str">
            <v>S</v>
          </cell>
        </row>
        <row r="189">
          <cell r="A189">
            <v>204015</v>
          </cell>
          <cell r="B189" t="str">
            <v>A/P-Other-South Texas Nuclear Proj</v>
          </cell>
          <cell r="C189" t="str">
            <v>specific - STP</v>
          </cell>
          <cell r="E189">
            <v>1</v>
          </cell>
          <cell r="K189">
            <v>1</v>
          </cell>
          <cell r="L189" t="str">
            <v>Fin Acct - Electric</v>
          </cell>
          <cell r="M189" t="str">
            <v>A</v>
          </cell>
        </row>
        <row r="190">
          <cell r="A190">
            <v>204020</v>
          </cell>
          <cell r="B190" t="str">
            <v>A/P-Empl W/h-Savings After-Tax</v>
          </cell>
          <cell r="C190" t="str">
            <v>specific - based on employee headcount</v>
          </cell>
          <cell r="D190">
            <v>0.70660000000000001</v>
          </cell>
          <cell r="E190">
            <v>0.29339999999999999</v>
          </cell>
          <cell r="K190">
            <v>1</v>
          </cell>
          <cell r="L190" t="str">
            <v>Payroll</v>
          </cell>
          <cell r="M190" t="str">
            <v>A</v>
          </cell>
        </row>
        <row r="191">
          <cell r="A191">
            <v>204030</v>
          </cell>
          <cell r="B191" t="str">
            <v>A/P-Empl W/h-United Way</v>
          </cell>
          <cell r="C191" t="str">
            <v>specific - based on employee headcount</v>
          </cell>
          <cell r="D191">
            <v>0.70660000000000001</v>
          </cell>
          <cell r="E191">
            <v>0.29339999999999999</v>
          </cell>
          <cell r="K191">
            <v>1</v>
          </cell>
          <cell r="L191" t="str">
            <v>Payroll</v>
          </cell>
          <cell r="M191" t="str">
            <v>A</v>
          </cell>
        </row>
        <row r="192">
          <cell r="A192">
            <v>204050</v>
          </cell>
          <cell r="B192" t="str">
            <v>A/P - Empl W/h - Child Support</v>
          </cell>
          <cell r="C192" t="str">
            <v>specific - based on employee headcount</v>
          </cell>
          <cell r="D192">
            <v>0.70660000000000001</v>
          </cell>
          <cell r="E192">
            <v>0.29339999999999999</v>
          </cell>
          <cell r="K192">
            <v>1</v>
          </cell>
          <cell r="L192" t="str">
            <v>Payroll</v>
          </cell>
          <cell r="M192" t="str">
            <v>A</v>
          </cell>
        </row>
        <row r="193">
          <cell r="A193">
            <v>204110</v>
          </cell>
          <cell r="B193" t="str">
            <v>A/P-Empl W/h-Health Care FSA</v>
          </cell>
          <cell r="C193" t="str">
            <v>specific - based on employee headcount</v>
          </cell>
          <cell r="D193">
            <v>0.70660000000000001</v>
          </cell>
          <cell r="E193">
            <v>0.29339999999999999</v>
          </cell>
          <cell r="K193">
            <v>1</v>
          </cell>
          <cell r="L193" t="str">
            <v>Payroll</v>
          </cell>
          <cell r="M193" t="str">
            <v>A</v>
          </cell>
        </row>
        <row r="194">
          <cell r="A194">
            <v>204150</v>
          </cell>
          <cell r="B194" t="str">
            <v>A/P-Empl W/h-US Svngs Bonds W/hold</v>
          </cell>
          <cell r="C194" t="str">
            <v>specific - based on employee headcount</v>
          </cell>
          <cell r="D194">
            <v>0.70660000000000001</v>
          </cell>
          <cell r="E194">
            <v>0.29339999999999999</v>
          </cell>
          <cell r="K194">
            <v>1</v>
          </cell>
          <cell r="L194" t="str">
            <v>Payroll</v>
          </cell>
          <cell r="M194" t="str">
            <v>A</v>
          </cell>
        </row>
        <row r="195">
          <cell r="A195">
            <v>204170</v>
          </cell>
          <cell r="B195" t="str">
            <v>A/P - Empl W/h - Workers' Compensation</v>
          </cell>
          <cell r="C195" t="str">
            <v>Not active 12/31/00</v>
          </cell>
        </row>
        <row r="196">
          <cell r="A196">
            <v>204200</v>
          </cell>
          <cell r="B196" t="str">
            <v>A/P-Empl W/h-United Fund/Limestone</v>
          </cell>
          <cell r="C196" t="str">
            <v>specific - based on employee headcount</v>
          </cell>
          <cell r="D196">
            <v>0.70660000000000001</v>
          </cell>
          <cell r="E196">
            <v>0.29339999999999999</v>
          </cell>
          <cell r="K196">
            <v>1</v>
          </cell>
          <cell r="L196" t="str">
            <v>Payroll</v>
          </cell>
          <cell r="M196" t="str">
            <v>A</v>
          </cell>
        </row>
        <row r="197">
          <cell r="A197">
            <v>204210</v>
          </cell>
          <cell r="B197" t="str">
            <v>A/P-Empl W/h-American Natl Ins</v>
          </cell>
          <cell r="C197" t="str">
            <v>Not active 12/31/00</v>
          </cell>
        </row>
        <row r="198">
          <cell r="A198">
            <v>204220</v>
          </cell>
          <cell r="B198" t="str">
            <v>A/P-Empl W/h-FSA Dependent</v>
          </cell>
          <cell r="C198" t="str">
            <v>specific - based on employee headcount</v>
          </cell>
          <cell r="D198">
            <v>0.70660000000000001</v>
          </cell>
          <cell r="E198">
            <v>0.29339999999999999</v>
          </cell>
          <cell r="K198">
            <v>1</v>
          </cell>
          <cell r="L198" t="str">
            <v>Payroll</v>
          </cell>
          <cell r="M198" t="str">
            <v>A</v>
          </cell>
        </row>
        <row r="199">
          <cell r="A199">
            <v>204230</v>
          </cell>
          <cell r="B199" t="str">
            <v>A/P-Empl W/h-Savings Pre-Tax</v>
          </cell>
          <cell r="C199" t="str">
            <v>specific - based on employee headcount</v>
          </cell>
          <cell r="D199">
            <v>0.70660000000000001</v>
          </cell>
          <cell r="E199">
            <v>0.29339999999999999</v>
          </cell>
          <cell r="K199">
            <v>1</v>
          </cell>
          <cell r="L199" t="str">
            <v>Payroll</v>
          </cell>
          <cell r="M199" t="str">
            <v>A</v>
          </cell>
        </row>
        <row r="200">
          <cell r="A200">
            <v>204240</v>
          </cell>
          <cell r="B200" t="str">
            <v>A/P-Empl W/h-I.B.E.W.</v>
          </cell>
          <cell r="C200" t="str">
            <v>specific - based on employee headcount</v>
          </cell>
          <cell r="D200">
            <v>0.70660000000000001</v>
          </cell>
          <cell r="E200">
            <v>0.29339999999999999</v>
          </cell>
          <cell r="K200">
            <v>1</v>
          </cell>
          <cell r="L200" t="str">
            <v>Payroll</v>
          </cell>
          <cell r="M200" t="str">
            <v>A</v>
          </cell>
        </row>
        <row r="201">
          <cell r="A201">
            <v>204250</v>
          </cell>
          <cell r="B201" t="str">
            <v>A/P-Empl W/h-Aetna Insurance</v>
          </cell>
          <cell r="C201" t="str">
            <v>Not active 12/31/00</v>
          </cell>
        </row>
        <row r="202">
          <cell r="A202">
            <v>204260</v>
          </cell>
          <cell r="B202" t="str">
            <v>A/P-Empl W/h-Student Loans Payables</v>
          </cell>
          <cell r="C202" t="str">
            <v>Not active 12/31/00</v>
          </cell>
        </row>
        <row r="203">
          <cell r="A203">
            <v>204270</v>
          </cell>
          <cell r="B203" t="str">
            <v>A/P-Empl W/h-Savings Plus Loan</v>
          </cell>
          <cell r="C203" t="str">
            <v>specific - based on employee headcount</v>
          </cell>
          <cell r="D203">
            <v>0.70660000000000001</v>
          </cell>
          <cell r="E203">
            <v>0.29339999999999999</v>
          </cell>
          <cell r="K203">
            <v>1</v>
          </cell>
          <cell r="L203" t="str">
            <v>Payroll</v>
          </cell>
          <cell r="M203" t="str">
            <v>A</v>
          </cell>
        </row>
        <row r="204">
          <cell r="A204">
            <v>204280</v>
          </cell>
          <cell r="B204" t="str">
            <v>A/P-Empl W/h-Tx Employee Ins-LMS</v>
          </cell>
          <cell r="C204" t="str">
            <v>Not active 12/31/00</v>
          </cell>
        </row>
        <row r="205">
          <cell r="A205">
            <v>204290</v>
          </cell>
          <cell r="B205" t="str">
            <v>A/P-Empl W/h-IRS Levies</v>
          </cell>
          <cell r="C205" t="str">
            <v>Not active 12/31/00</v>
          </cell>
        </row>
        <row r="206">
          <cell r="A206">
            <v>204300</v>
          </cell>
          <cell r="B206" t="str">
            <v>A/P-Empl W/h-TEA Dues</v>
          </cell>
          <cell r="C206" t="str">
            <v>specific - based on employee headcount</v>
          </cell>
          <cell r="D206">
            <v>0.70660000000000001</v>
          </cell>
          <cell r="E206">
            <v>0.29339999999999999</v>
          </cell>
          <cell r="K206">
            <v>1</v>
          </cell>
          <cell r="L206" t="str">
            <v>Payroll</v>
          </cell>
          <cell r="M206" t="str">
            <v>A</v>
          </cell>
        </row>
        <row r="207">
          <cell r="A207">
            <v>204310</v>
          </cell>
          <cell r="B207" t="str">
            <v>A/P-Empl W/h-Credit Union (Union)</v>
          </cell>
          <cell r="C207" t="str">
            <v>Not active 12/31/00</v>
          </cell>
        </row>
        <row r="208">
          <cell r="A208">
            <v>204320</v>
          </cell>
          <cell r="B208" t="str">
            <v>A/P-Empl W/h-HI PAC / CRG</v>
          </cell>
          <cell r="C208" t="str">
            <v>specific - based on employee headcount</v>
          </cell>
          <cell r="D208">
            <v>0.70660000000000001</v>
          </cell>
          <cell r="E208">
            <v>0.29339999999999999</v>
          </cell>
          <cell r="K208">
            <v>1</v>
          </cell>
          <cell r="L208" t="str">
            <v>Payroll</v>
          </cell>
          <cell r="M208" t="str">
            <v>A</v>
          </cell>
        </row>
        <row r="209">
          <cell r="A209">
            <v>204330</v>
          </cell>
          <cell r="B209" t="str">
            <v>A/P-Empl W/h-Employee Bankruptcy</v>
          </cell>
          <cell r="C209" t="str">
            <v>Not active 12/31/00</v>
          </cell>
        </row>
        <row r="210">
          <cell r="A210">
            <v>204350</v>
          </cell>
          <cell r="B210" t="str">
            <v>A/P-Empl W/h-FSA-Cobra Health</v>
          </cell>
          <cell r="C210" t="str">
            <v>Not active 12/31/00</v>
          </cell>
        </row>
        <row r="211">
          <cell r="A211">
            <v>204360</v>
          </cell>
          <cell r="B211" t="str">
            <v>A/P-Empl W/h-Flex Ben-Wellnss/Fin</v>
          </cell>
          <cell r="C211" t="str">
            <v>specific - based on employee headcount</v>
          </cell>
          <cell r="D211">
            <v>0.70660000000000001</v>
          </cell>
          <cell r="E211">
            <v>0.29339999999999999</v>
          </cell>
          <cell r="K211">
            <v>1</v>
          </cell>
          <cell r="L211" t="str">
            <v>Payroll</v>
          </cell>
          <cell r="M211" t="str">
            <v>A</v>
          </cell>
        </row>
        <row r="212">
          <cell r="A212">
            <v>204370</v>
          </cell>
          <cell r="B212" t="str">
            <v>A/P-Empl W/h-Flex Ben-HII Com Stck</v>
          </cell>
          <cell r="C212" t="str">
            <v>Not active 12/31/00</v>
          </cell>
        </row>
        <row r="213">
          <cell r="A213">
            <v>204380</v>
          </cell>
          <cell r="B213" t="str">
            <v>A/P-Empl W/h-Flex Benefits-Vision</v>
          </cell>
          <cell r="C213" t="str">
            <v>specific - based on employee headcount</v>
          </cell>
          <cell r="D213">
            <v>0.70660000000000001</v>
          </cell>
          <cell r="E213">
            <v>0.29339999999999999</v>
          </cell>
          <cell r="K213">
            <v>1</v>
          </cell>
          <cell r="L213" t="str">
            <v>Payroll</v>
          </cell>
          <cell r="M213" t="str">
            <v>A</v>
          </cell>
        </row>
        <row r="214">
          <cell r="A214">
            <v>204390</v>
          </cell>
          <cell r="B214" t="str">
            <v>A/P-Empl W/h-Uniform Rentals</v>
          </cell>
          <cell r="C214" t="str">
            <v>Not active 12/31/00</v>
          </cell>
        </row>
        <row r="215">
          <cell r="A215">
            <v>204400</v>
          </cell>
          <cell r="B215" t="str">
            <v>A/P-Empl W/h-Credit Union-Non-Union</v>
          </cell>
          <cell r="C215" t="str">
            <v>specific - based on employee headcount</v>
          </cell>
          <cell r="D215">
            <v>0.70660000000000001</v>
          </cell>
          <cell r="E215">
            <v>0.29339999999999999</v>
          </cell>
          <cell r="K215">
            <v>1</v>
          </cell>
          <cell r="L215" t="str">
            <v>Payroll</v>
          </cell>
          <cell r="M215" t="str">
            <v>A</v>
          </cell>
        </row>
        <row r="216">
          <cell r="A216">
            <v>204410</v>
          </cell>
          <cell r="B216" t="str">
            <v>A/P-Empl W/h-Regency Garage Park</v>
          </cell>
          <cell r="C216" t="str">
            <v>specific - based on employee headcount</v>
          </cell>
          <cell r="D216">
            <v>0.70660000000000001</v>
          </cell>
          <cell r="E216">
            <v>0.29339999999999999</v>
          </cell>
          <cell r="K216">
            <v>1</v>
          </cell>
          <cell r="L216" t="str">
            <v>Payroll</v>
          </cell>
          <cell r="M216" t="str">
            <v>A</v>
          </cell>
        </row>
        <row r="217">
          <cell r="A217">
            <v>204420</v>
          </cell>
          <cell r="B217" t="str">
            <v>A/P-Helping Hand</v>
          </cell>
          <cell r="C217" t="str">
            <v>specific - immaterial - will not break out</v>
          </cell>
          <cell r="D217">
            <v>1</v>
          </cell>
          <cell r="K217">
            <v>1</v>
          </cell>
          <cell r="L217" t="str">
            <v>Revenue</v>
          </cell>
          <cell r="M217" t="str">
            <v>A</v>
          </cell>
        </row>
        <row r="218">
          <cell r="A218">
            <v>204440</v>
          </cell>
          <cell r="B218" t="str">
            <v>A/P-Customer Refunds</v>
          </cell>
          <cell r="C218" t="str">
            <v>specific - "customer related" remains with TDU</v>
          </cell>
          <cell r="D218">
            <v>1</v>
          </cell>
          <cell r="K218">
            <v>1</v>
          </cell>
          <cell r="L218" t="str">
            <v>Revenue</v>
          </cell>
          <cell r="M218" t="str">
            <v>A</v>
          </cell>
        </row>
        <row r="219">
          <cell r="A219">
            <v>204450</v>
          </cell>
          <cell r="B219" t="str">
            <v>A/P-415 Plan</v>
          </cell>
          <cell r="C219" t="str">
            <v>specific - based on employee headcount</v>
          </cell>
          <cell r="D219">
            <v>0.70660000000000001</v>
          </cell>
          <cell r="E219">
            <v>0.29339999999999999</v>
          </cell>
          <cell r="K219">
            <v>1</v>
          </cell>
          <cell r="L219" t="str">
            <v>RE Benefits</v>
          </cell>
          <cell r="M219" t="str">
            <v>A</v>
          </cell>
        </row>
        <row r="220">
          <cell r="A220">
            <v>204460</v>
          </cell>
          <cell r="B220" t="str">
            <v>A/P-Benefits Restoration Plan</v>
          </cell>
          <cell r="C220" t="str">
            <v>specific - based on employees per Mark DeBoer</v>
          </cell>
          <cell r="K220">
            <v>0</v>
          </cell>
          <cell r="L220" t="str">
            <v>RE Benefits</v>
          </cell>
          <cell r="M220" t="str">
            <v>S</v>
          </cell>
        </row>
        <row r="221">
          <cell r="A221">
            <v>204470</v>
          </cell>
          <cell r="B221" t="str">
            <v>A/P-Savings Restoration Plan</v>
          </cell>
          <cell r="C221" t="str">
            <v>Not active 12/31/00</v>
          </cell>
        </row>
        <row r="222">
          <cell r="A222">
            <v>204480</v>
          </cell>
          <cell r="B222" t="str">
            <v>A/P-Death Benefits Plan</v>
          </cell>
          <cell r="C222" t="str">
            <v>Not active 12/31/00</v>
          </cell>
        </row>
        <row r="223">
          <cell r="A223">
            <v>204998</v>
          </cell>
          <cell r="B223" t="str">
            <v>A/P-Trade-History-Associated Co</v>
          </cell>
          <cell r="C223" t="str">
            <v>Not active 12/31/00</v>
          </cell>
        </row>
        <row r="224">
          <cell r="A224">
            <v>204999</v>
          </cell>
          <cell r="B224" t="str">
            <v>A/P - Trade - History</v>
          </cell>
          <cell r="C224" t="str">
            <v>Not active 12/31/00</v>
          </cell>
        </row>
        <row r="225">
          <cell r="A225">
            <v>213974</v>
          </cell>
          <cell r="B225" t="str">
            <v>A/P-O/S Cks-CDisb (CCS Refund)-0062</v>
          </cell>
          <cell r="C225" t="str">
            <v>specific - based on cash</v>
          </cell>
          <cell r="D225">
            <v>1</v>
          </cell>
          <cell r="K225">
            <v>1</v>
          </cell>
          <cell r="L225" t="str">
            <v>Fin Acct - Electric</v>
          </cell>
          <cell r="M225" t="str">
            <v>A</v>
          </cell>
        </row>
        <row r="226">
          <cell r="A226">
            <v>213980</v>
          </cell>
          <cell r="B226" t="str">
            <v>A/P-Outstanding Cks-Cntrl Disb-0003</v>
          </cell>
          <cell r="C226" t="str">
            <v>specific - based on cash</v>
          </cell>
          <cell r="D226">
            <v>1</v>
          </cell>
          <cell r="K226">
            <v>1</v>
          </cell>
          <cell r="L226" t="str">
            <v>Fin Acct - Electric</v>
          </cell>
          <cell r="M226" t="str">
            <v>A</v>
          </cell>
        </row>
        <row r="227">
          <cell r="A227">
            <v>213994</v>
          </cell>
          <cell r="B227" t="str">
            <v>A/P-Unrecorded Liabilities</v>
          </cell>
          <cell r="C227" t="str">
            <v>specific - split by AP</v>
          </cell>
          <cell r="D227">
            <v>0.40739999999999998</v>
          </cell>
          <cell r="E227">
            <v>0.59260000000000002</v>
          </cell>
          <cell r="K227">
            <v>1</v>
          </cell>
          <cell r="L227" t="str">
            <v>Accts Payable</v>
          </cell>
          <cell r="M227" t="str">
            <v>A</v>
          </cell>
        </row>
        <row r="228">
          <cell r="A228">
            <v>213995</v>
          </cell>
          <cell r="B228" t="str">
            <v>A/P - Gen Fund Disb Clearing Account</v>
          </cell>
          <cell r="C228" t="str">
            <v>specific - based on cash</v>
          </cell>
          <cell r="D228">
            <v>1</v>
          </cell>
          <cell r="K228">
            <v>1</v>
          </cell>
          <cell r="L228" t="str">
            <v>Fin Acct - Electric</v>
          </cell>
          <cell r="M228" t="str">
            <v>A</v>
          </cell>
        </row>
        <row r="229">
          <cell r="A229">
            <v>213997</v>
          </cell>
          <cell r="B229" t="str">
            <v>A/P - Consignment Liabilities</v>
          </cell>
          <cell r="C229" t="str">
            <v>specific - split by AP</v>
          </cell>
          <cell r="D229">
            <v>0.40739999999999998</v>
          </cell>
          <cell r="E229">
            <v>0.59260000000000002</v>
          </cell>
          <cell r="K229">
            <v>1</v>
          </cell>
          <cell r="L229" t="str">
            <v>Accts Payable</v>
          </cell>
          <cell r="M229" t="str">
            <v>A</v>
          </cell>
        </row>
        <row r="230">
          <cell r="A230">
            <v>213999</v>
          </cell>
          <cell r="B230" t="str">
            <v>A/P - Goods Received / Invoice Received</v>
          </cell>
          <cell r="C230" t="str">
            <v>specific - split by AP</v>
          </cell>
          <cell r="D230">
            <v>0.40739999999999998</v>
          </cell>
          <cell r="E230">
            <v>0.59260000000000002</v>
          </cell>
          <cell r="K230">
            <v>1</v>
          </cell>
          <cell r="L230" t="str">
            <v>Accts Payable</v>
          </cell>
          <cell r="M230" t="str">
            <v>S</v>
          </cell>
        </row>
        <row r="231">
          <cell r="A231">
            <v>215010</v>
          </cell>
          <cell r="B231" t="str">
            <v>ST Notes Payables-Securities</v>
          </cell>
          <cell r="C231" t="str">
            <v>specific - split to follow adjusted net asset percent</v>
          </cell>
          <cell r="D231">
            <v>0.71549826579999998</v>
          </cell>
          <cell r="E231">
            <v>0.28450173429999998</v>
          </cell>
          <cell r="K231">
            <v>1.0000000001</v>
          </cell>
          <cell r="L231" t="str">
            <v>Fin Acct - Electric</v>
          </cell>
          <cell r="M231" t="str">
            <v>A</v>
          </cell>
        </row>
        <row r="232">
          <cell r="A232">
            <v>217010</v>
          </cell>
          <cell r="B232" t="str">
            <v>Current Portion of Long-Term Debt</v>
          </cell>
          <cell r="C232" t="str">
            <v>specific - Malakoff transfers to Genco</v>
          </cell>
          <cell r="E232">
            <v>31148.42</v>
          </cell>
          <cell r="K232">
            <v>31148.42</v>
          </cell>
          <cell r="L232" t="str">
            <v>Fin Acct - Electric</v>
          </cell>
          <cell r="M232" t="str">
            <v>S</v>
          </cell>
        </row>
        <row r="233">
          <cell r="A233">
            <v>217011</v>
          </cell>
          <cell r="B233" t="str">
            <v>Current Portion of Long-Term Debt</v>
          </cell>
          <cell r="C233" t="str">
            <v>specific - Malakoff transfers to Genco</v>
          </cell>
          <cell r="K233">
            <v>0</v>
          </cell>
        </row>
        <row r="234">
          <cell r="A234">
            <v>220010</v>
          </cell>
          <cell r="B234" t="str">
            <v>Curr&amp;Accr Liab-Income Taxes-Federal</v>
          </cell>
          <cell r="C234" t="str">
            <v>specific - actuals to be split by tax</v>
          </cell>
          <cell r="D234">
            <v>-74155158</v>
          </cell>
          <cell r="E234">
            <v>-26102550.84</v>
          </cell>
          <cell r="K234">
            <v>-100257708.84</v>
          </cell>
          <cell r="L234" t="str">
            <v>Federal Tax</v>
          </cell>
          <cell r="M234" t="str">
            <v>A</v>
          </cell>
        </row>
        <row r="235">
          <cell r="A235">
            <v>221010</v>
          </cell>
          <cell r="B235" t="str">
            <v>Curr&amp;Accr Liab-Fuel Stock-Gas</v>
          </cell>
          <cell r="C235" t="str">
            <v>specific - fuel</v>
          </cell>
          <cell r="E235">
            <v>1</v>
          </cell>
          <cell r="K235">
            <v>1</v>
          </cell>
          <cell r="L235" t="str">
            <v>Fin Acct - Electric</v>
          </cell>
          <cell r="M235" t="str">
            <v>A</v>
          </cell>
        </row>
        <row r="236">
          <cell r="A236">
            <v>221020</v>
          </cell>
          <cell r="B236" t="str">
            <v>Curr and Accr Liab - Fuel Stock - Coal</v>
          </cell>
          <cell r="C236" t="str">
            <v>specific - fuel</v>
          </cell>
          <cell r="E236">
            <v>1</v>
          </cell>
          <cell r="K236">
            <v>1</v>
          </cell>
          <cell r="L236" t="str">
            <v>Fin Acct - Electric</v>
          </cell>
          <cell r="M236" t="str">
            <v>A</v>
          </cell>
        </row>
        <row r="237">
          <cell r="A237">
            <v>221030</v>
          </cell>
          <cell r="B237" t="str">
            <v>Curr&amp;Accr Liab-Fuel Stock-Lignite</v>
          </cell>
          <cell r="C237" t="str">
            <v>specific - fuel</v>
          </cell>
          <cell r="E237">
            <v>1</v>
          </cell>
          <cell r="K237">
            <v>1</v>
          </cell>
          <cell r="L237" t="str">
            <v>Fin Acct - Electric</v>
          </cell>
          <cell r="M237" t="str">
            <v>A</v>
          </cell>
        </row>
        <row r="238">
          <cell r="A238">
            <v>221040</v>
          </cell>
          <cell r="B238" t="str">
            <v>Curr&amp;Accr Liab-Fuel Stock-Oil</v>
          </cell>
          <cell r="C238" t="str">
            <v>specific - fuel</v>
          </cell>
          <cell r="E238">
            <v>1</v>
          </cell>
          <cell r="K238">
            <v>1</v>
          </cell>
          <cell r="L238" t="str">
            <v>Fin Acct - Electric</v>
          </cell>
          <cell r="M238" t="str">
            <v>A</v>
          </cell>
        </row>
        <row r="239">
          <cell r="A239">
            <v>222010</v>
          </cell>
          <cell r="B239" t="str">
            <v>Interest Payables - Associated Companie</v>
          </cell>
          <cell r="C239" t="str">
            <v>specific - split to follow adjusted net asset percent</v>
          </cell>
          <cell r="D239">
            <v>0.71549826579999998</v>
          </cell>
          <cell r="E239">
            <v>0.28450173429999998</v>
          </cell>
          <cell r="K239">
            <v>1.0000000001</v>
          </cell>
          <cell r="L239" t="str">
            <v>Fin Acct - Electric</v>
          </cell>
          <cell r="M239" t="str">
            <v>A</v>
          </cell>
        </row>
        <row r="240">
          <cell r="A240">
            <v>223010</v>
          </cell>
          <cell r="B240" t="str">
            <v>Curr and Accr Liab - Interest - Miscell</v>
          </cell>
          <cell r="C240" t="str">
            <v>specific - split to follow adjusted net asset percent</v>
          </cell>
          <cell r="D240">
            <v>0.71549826579999998</v>
          </cell>
          <cell r="E240">
            <v>0.28450173429999998</v>
          </cell>
          <cell r="K240">
            <v>1.0000000001</v>
          </cell>
          <cell r="L240" t="str">
            <v>Fin Acct - Electric</v>
          </cell>
          <cell r="M240" t="str">
            <v>S</v>
          </cell>
        </row>
        <row r="241">
          <cell r="A241">
            <v>223015</v>
          </cell>
          <cell r="B241" t="str">
            <v>Curr and Accr Liab - Interest - Other</v>
          </cell>
          <cell r="C241" t="str">
            <v>specific - split to follow adjusted net asset percent</v>
          </cell>
          <cell r="D241">
            <v>0.71549826579999998</v>
          </cell>
          <cell r="E241">
            <v>0.28450173429999998</v>
          </cell>
          <cell r="K241">
            <v>1.0000000001</v>
          </cell>
          <cell r="L241" t="str">
            <v>Fin Acct - Electric</v>
          </cell>
          <cell r="M241" t="str">
            <v>A</v>
          </cell>
        </row>
        <row r="242">
          <cell r="A242">
            <v>223020</v>
          </cell>
          <cell r="B242" t="str">
            <v>Curr&amp;Accr Liab-Int O/U Rcvy of Fuel</v>
          </cell>
          <cell r="C242" t="str">
            <v>specific - over/under fuel remain with TDU</v>
          </cell>
          <cell r="D242">
            <v>1</v>
          </cell>
          <cell r="K242">
            <v>1</v>
          </cell>
          <cell r="L242" t="str">
            <v>Fin Acct - Electric</v>
          </cell>
          <cell r="M242" t="str">
            <v>A</v>
          </cell>
        </row>
        <row r="243">
          <cell r="A243">
            <v>223025</v>
          </cell>
          <cell r="B243" t="str">
            <v>Curr&amp;Accr Liab-Int. Pay-COLI Loan</v>
          </cell>
          <cell r="C243" t="str">
            <v>specific - split by executive benefits</v>
          </cell>
          <cell r="D243">
            <v>988854.23</v>
          </cell>
          <cell r="K243">
            <v>988854.23</v>
          </cell>
          <cell r="L243" t="str">
            <v>RE Exec Plans</v>
          </cell>
          <cell r="M243" t="str">
            <v>A</v>
          </cell>
        </row>
        <row r="244">
          <cell r="A244">
            <v>223030</v>
          </cell>
          <cell r="B244" t="str">
            <v>Curr&amp;Accr Liab-Int on Cust Deposits</v>
          </cell>
          <cell r="C244" t="str">
            <v>specific - "customer related" remains with TDU</v>
          </cell>
          <cell r="D244">
            <v>1</v>
          </cell>
          <cell r="K244">
            <v>1</v>
          </cell>
          <cell r="L244" t="str">
            <v>Revenue</v>
          </cell>
          <cell r="M244" t="str">
            <v>A</v>
          </cell>
        </row>
        <row r="245">
          <cell r="A245">
            <v>223050</v>
          </cell>
          <cell r="B245" t="str">
            <v>Curr&amp;Accr Liab-Interest Railcars</v>
          </cell>
          <cell r="C245" t="str">
            <v>specific - split by plant accting</v>
          </cell>
          <cell r="E245">
            <v>1</v>
          </cell>
          <cell r="K245">
            <v>1</v>
          </cell>
          <cell r="L245" t="str">
            <v>Plant</v>
          </cell>
          <cell r="M245" t="str">
            <v>A</v>
          </cell>
        </row>
        <row r="246">
          <cell r="A246">
            <v>223999</v>
          </cell>
          <cell r="B246" t="str">
            <v>Curr&amp;Accr Liab-Interest-History</v>
          </cell>
          <cell r="C246" t="str">
            <v>Not active 12/31/00</v>
          </cell>
        </row>
        <row r="247">
          <cell r="A247">
            <v>228010</v>
          </cell>
          <cell r="B247" t="str">
            <v>Curr&amp;Accr Liab-Dividends</v>
          </cell>
          <cell r="C247" t="str">
            <v>specific - dividends remain with TDU</v>
          </cell>
          <cell r="D247">
            <v>1</v>
          </cell>
          <cell r="K247">
            <v>1</v>
          </cell>
          <cell r="L247" t="str">
            <v>Fin Acct - Electric</v>
          </cell>
          <cell r="M247" t="str">
            <v>A</v>
          </cell>
        </row>
        <row r="248">
          <cell r="A248">
            <v>231010</v>
          </cell>
          <cell r="B248" t="str">
            <v>Curr&amp;Accr Liab-Salaries/Payroll</v>
          </cell>
          <cell r="C248" t="str">
            <v>specific - based on employee headcount</v>
          </cell>
          <cell r="D248">
            <v>0.70660000000000001</v>
          </cell>
          <cell r="E248">
            <v>0.29339999999999999</v>
          </cell>
          <cell r="K248">
            <v>1</v>
          </cell>
          <cell r="L248" t="str">
            <v>Payroll</v>
          </cell>
          <cell r="M248" t="str">
            <v>A</v>
          </cell>
        </row>
        <row r="249">
          <cell r="A249">
            <v>231011</v>
          </cell>
          <cell r="B249" t="str">
            <v>Curr&amp;Accr Liab-Monthly Salary Accr</v>
          </cell>
          <cell r="C249" t="str">
            <v>specific - based on employee headcount</v>
          </cell>
          <cell r="D249">
            <v>0.70660000000000001</v>
          </cell>
          <cell r="E249">
            <v>0.29339999999999999</v>
          </cell>
          <cell r="K249">
            <v>1</v>
          </cell>
          <cell r="L249" t="str">
            <v>Payroll</v>
          </cell>
          <cell r="M249" t="str">
            <v>A</v>
          </cell>
        </row>
        <row r="250">
          <cell r="A250">
            <v>232010</v>
          </cell>
          <cell r="B250" t="str">
            <v>Curr&amp;Accr Liab-Miscellaneous</v>
          </cell>
          <cell r="C250" t="str">
            <v>specific - split by compliance</v>
          </cell>
          <cell r="D250">
            <v>22777440.129999999</v>
          </cell>
          <cell r="E250">
            <v>3103456.98</v>
          </cell>
          <cell r="K250">
            <v>25880897.109999999</v>
          </cell>
          <cell r="L250" t="str">
            <v>Fin Acct - Electric</v>
          </cell>
          <cell r="M250" t="str">
            <v>S</v>
          </cell>
        </row>
        <row r="251">
          <cell r="A251">
            <v>232040</v>
          </cell>
          <cell r="B251" t="str">
            <v>Curr&amp;Accr Liab-Electricity Purch</v>
          </cell>
          <cell r="C251" t="str">
            <v>specific - fuel</v>
          </cell>
          <cell r="E251">
            <v>1</v>
          </cell>
          <cell r="K251">
            <v>1</v>
          </cell>
          <cell r="L251" t="str">
            <v>Revenue</v>
          </cell>
          <cell r="M251" t="str">
            <v>A</v>
          </cell>
        </row>
        <row r="252">
          <cell r="A252">
            <v>232050</v>
          </cell>
          <cell r="B252" t="str">
            <v>Curr&amp;Accr Liab-Gas Imbalance</v>
          </cell>
          <cell r="C252" t="str">
            <v>specific - fuel</v>
          </cell>
          <cell r="E252">
            <v>1</v>
          </cell>
          <cell r="K252">
            <v>1</v>
          </cell>
          <cell r="L252" t="str">
            <v>Revenue</v>
          </cell>
          <cell r="M252" t="str">
            <v>A</v>
          </cell>
        </row>
        <row r="253">
          <cell r="A253">
            <v>236999</v>
          </cell>
          <cell r="B253" t="str">
            <v>Curr&amp;Accr Liab-Freight</v>
          </cell>
          <cell r="C253" t="str">
            <v>Not active 12/31/00</v>
          </cell>
        </row>
        <row r="254">
          <cell r="A254">
            <v>240020</v>
          </cell>
          <cell r="B254" t="str">
            <v>Curr&amp;Accr Liab-Payroll Ben-Dental</v>
          </cell>
          <cell r="C254" t="str">
            <v>specific - based on employee headcount</v>
          </cell>
          <cell r="D254">
            <v>0.70660000000000001</v>
          </cell>
          <cell r="E254">
            <v>0.29339999999999999</v>
          </cell>
          <cell r="K254">
            <v>1</v>
          </cell>
          <cell r="L254" t="str">
            <v>Payroll</v>
          </cell>
          <cell r="M254" t="str">
            <v>A</v>
          </cell>
        </row>
        <row r="255">
          <cell r="A255">
            <v>240030</v>
          </cell>
          <cell r="B255" t="str">
            <v>Curr&amp;Accr Liab-Payroll Ben-Medical</v>
          </cell>
          <cell r="C255" t="str">
            <v>specific - based on employee headcount</v>
          </cell>
          <cell r="D255">
            <v>0.70660000000000001</v>
          </cell>
          <cell r="E255">
            <v>0.29339999999999999</v>
          </cell>
          <cell r="K255">
            <v>1</v>
          </cell>
          <cell r="L255" t="str">
            <v>Payroll</v>
          </cell>
          <cell r="M255" t="str">
            <v>A</v>
          </cell>
        </row>
        <row r="256">
          <cell r="A256">
            <v>240040</v>
          </cell>
          <cell r="B256" t="str">
            <v>Curr&amp;Accr Liab-Payroll Ben-Life Ins</v>
          </cell>
          <cell r="C256" t="str">
            <v>specific - based on employee headcount</v>
          </cell>
          <cell r="D256">
            <v>0.70660000000000001</v>
          </cell>
          <cell r="E256">
            <v>0.29339999999999999</v>
          </cell>
          <cell r="K256">
            <v>1</v>
          </cell>
          <cell r="L256" t="str">
            <v>Payroll</v>
          </cell>
          <cell r="M256" t="str">
            <v>A</v>
          </cell>
        </row>
        <row r="257">
          <cell r="A257">
            <v>240050</v>
          </cell>
          <cell r="B257" t="str">
            <v>Curr&amp;Accr Liab-Payrl Ben-Pers Acc</v>
          </cell>
          <cell r="C257" t="str">
            <v>specific - based on employee headcount</v>
          </cell>
          <cell r="D257">
            <v>0.70660000000000001</v>
          </cell>
          <cell r="E257">
            <v>0.29339999999999999</v>
          </cell>
          <cell r="K257">
            <v>1</v>
          </cell>
          <cell r="L257" t="str">
            <v>Payroll</v>
          </cell>
          <cell r="M257" t="str">
            <v>A</v>
          </cell>
        </row>
        <row r="258">
          <cell r="A258">
            <v>240060</v>
          </cell>
          <cell r="B258" t="str">
            <v>Curr&amp;Accr Liab-Payroll Ben-Other</v>
          </cell>
          <cell r="C258" t="str">
            <v>specific - based on employee headcount</v>
          </cell>
          <cell r="D258">
            <v>0.70660000000000001</v>
          </cell>
          <cell r="E258">
            <v>0.29339999999999999</v>
          </cell>
          <cell r="K258">
            <v>1</v>
          </cell>
          <cell r="L258" t="str">
            <v>RE Exec Plans</v>
          </cell>
          <cell r="M258" t="str">
            <v>A</v>
          </cell>
        </row>
        <row r="259">
          <cell r="A259">
            <v>240065</v>
          </cell>
          <cell r="B259" t="str">
            <v>Curr&amp;Accr Liab- Supp Emp Benefits</v>
          </cell>
          <cell r="C259" t="str">
            <v>specific - based on employee headcount</v>
          </cell>
          <cell r="D259">
            <v>0.70660000000000001</v>
          </cell>
          <cell r="E259">
            <v>0.29339999999999999</v>
          </cell>
          <cell r="K259">
            <v>1</v>
          </cell>
          <cell r="L259" t="str">
            <v>RE Exec Plans</v>
          </cell>
          <cell r="M259" t="str">
            <v>A</v>
          </cell>
        </row>
        <row r="260">
          <cell r="A260">
            <v>240070</v>
          </cell>
          <cell r="B260" t="str">
            <v>Curr and Accr Liab - Payroll Ben - Curr</v>
          </cell>
          <cell r="C260" t="str">
            <v>specific - based on employee headcount</v>
          </cell>
          <cell r="D260">
            <v>0.70660000000000001</v>
          </cell>
          <cell r="E260">
            <v>0.29339999999999999</v>
          </cell>
          <cell r="K260">
            <v>1</v>
          </cell>
          <cell r="L260" t="str">
            <v>Payroll</v>
          </cell>
          <cell r="M260" t="str">
            <v>A</v>
          </cell>
        </row>
        <row r="261">
          <cell r="A261">
            <v>240080</v>
          </cell>
          <cell r="B261" t="str">
            <v>Curr&amp;Accr Liab-Annual Incent Comp</v>
          </cell>
          <cell r="C261" t="str">
            <v>specific - split by compliance</v>
          </cell>
          <cell r="D261">
            <v>25462464.859999999</v>
          </cell>
          <cell r="E261">
            <v>7331572</v>
          </cell>
          <cell r="K261">
            <v>32794036.859999999</v>
          </cell>
          <cell r="L261" t="str">
            <v>Fin Acct - Electric</v>
          </cell>
          <cell r="M261" t="str">
            <v>A</v>
          </cell>
        </row>
        <row r="262">
          <cell r="A262">
            <v>242010</v>
          </cell>
          <cell r="B262" t="str">
            <v>Curr and Accr Liab - Payroll Taxes - FI</v>
          </cell>
          <cell r="C262" t="str">
            <v>specific - based on employee headcount</v>
          </cell>
          <cell r="D262">
            <v>0.70660000000000001</v>
          </cell>
          <cell r="E262">
            <v>0.29339999999999999</v>
          </cell>
          <cell r="K262">
            <v>1</v>
          </cell>
          <cell r="L262" t="str">
            <v>Payroll</v>
          </cell>
          <cell r="M262" t="str">
            <v>A</v>
          </cell>
        </row>
        <row r="263">
          <cell r="A263">
            <v>242020</v>
          </cell>
          <cell r="B263" t="str">
            <v>Curr and Accr Liab - Payroll Taxes - Un</v>
          </cell>
          <cell r="C263" t="str">
            <v>specific - based on employee headcount</v>
          </cell>
          <cell r="D263">
            <v>0.70660000000000001</v>
          </cell>
          <cell r="E263">
            <v>0.29339999999999999</v>
          </cell>
          <cell r="K263">
            <v>1</v>
          </cell>
          <cell r="L263" t="str">
            <v>Payroll</v>
          </cell>
          <cell r="M263" t="str">
            <v>A</v>
          </cell>
        </row>
        <row r="264">
          <cell r="A264">
            <v>242030</v>
          </cell>
          <cell r="B264" t="str">
            <v>Curr and Accr Liab - Payroll Taxes - SU</v>
          </cell>
          <cell r="C264" t="str">
            <v>Not active 12/31/00</v>
          </cell>
        </row>
        <row r="265">
          <cell r="A265">
            <v>242031</v>
          </cell>
          <cell r="B265" t="str">
            <v>Curr&amp;Accr Liab-Misc Empl Taxes</v>
          </cell>
          <cell r="C265" t="str">
            <v>specific - based on employee headcount</v>
          </cell>
          <cell r="D265">
            <v>0.70660000000000001</v>
          </cell>
          <cell r="E265">
            <v>0.29339999999999999</v>
          </cell>
          <cell r="K265">
            <v>1</v>
          </cell>
          <cell r="L265" t="str">
            <v>Payroll</v>
          </cell>
          <cell r="M265" t="str">
            <v>A</v>
          </cell>
        </row>
        <row r="266">
          <cell r="A266">
            <v>244010</v>
          </cell>
          <cell r="B266" t="str">
            <v>Curr&amp;Accr Liab-Sales Taxes on Sales</v>
          </cell>
          <cell r="C266" t="str">
            <v>specific - split to follow revenue percentages</v>
          </cell>
          <cell r="D266">
            <v>0.38483438275926501</v>
          </cell>
          <cell r="E266">
            <v>0.61516561724073504</v>
          </cell>
          <cell r="K266">
            <v>1</v>
          </cell>
          <cell r="L266" t="str">
            <v>Franch &amp; St Tax</v>
          </cell>
          <cell r="M266" t="str">
            <v>A</v>
          </cell>
        </row>
        <row r="267">
          <cell r="A267">
            <v>244011</v>
          </cell>
          <cell r="B267" t="str">
            <v>Curr&amp;Accr Liab-Sales Taxes History</v>
          </cell>
          <cell r="C267" t="str">
            <v>specific - split to follow revenue percentages</v>
          </cell>
          <cell r="D267">
            <v>0.38483438275926501</v>
          </cell>
          <cell r="E267">
            <v>0.61516561724073504</v>
          </cell>
          <cell r="K267">
            <v>1</v>
          </cell>
          <cell r="L267" t="str">
            <v>Franch &amp; St Tax</v>
          </cell>
          <cell r="M267" t="str">
            <v>A</v>
          </cell>
        </row>
        <row r="268">
          <cell r="A268">
            <v>244015</v>
          </cell>
          <cell r="B268" t="str">
            <v>Curr and Accr Liab - Sales Taxes on Sal</v>
          </cell>
          <cell r="C268" t="str">
            <v>specific - split to follow revenue percentages</v>
          </cell>
          <cell r="D268">
            <v>0.38483438275926501</v>
          </cell>
          <cell r="E268">
            <v>0.61516561724073504</v>
          </cell>
          <cell r="K268">
            <v>1</v>
          </cell>
          <cell r="L268" t="str">
            <v>Franch &amp; St Tax</v>
          </cell>
          <cell r="M268" t="str">
            <v>A</v>
          </cell>
        </row>
        <row r="269">
          <cell r="A269">
            <v>244020</v>
          </cell>
          <cell r="B269" t="str">
            <v>Curr&amp;Accr Liab-Sales/Use on Purch</v>
          </cell>
          <cell r="C269" t="str">
            <v>specific - split by sales tax</v>
          </cell>
          <cell r="D269">
            <v>1404885.74</v>
          </cell>
          <cell r="E269">
            <v>1613380.84</v>
          </cell>
          <cell r="K269">
            <v>3018266.58</v>
          </cell>
          <cell r="L269" t="str">
            <v>Franch &amp; St Tax</v>
          </cell>
          <cell r="M269" t="str">
            <v>S</v>
          </cell>
        </row>
        <row r="270">
          <cell r="A270">
            <v>244021</v>
          </cell>
          <cell r="B270" t="str">
            <v>Curr&amp;Accr Liab-Sales/Use on Purch History</v>
          </cell>
          <cell r="C270" t="str">
            <v>specific - split by sales tax</v>
          </cell>
          <cell r="K270">
            <v>0</v>
          </cell>
          <cell r="L270" t="str">
            <v>Franch &amp; St Tax</v>
          </cell>
          <cell r="M270" t="str">
            <v>S</v>
          </cell>
        </row>
        <row r="271">
          <cell r="A271">
            <v>244030</v>
          </cell>
          <cell r="B271" t="str">
            <v>Curr&amp;Accr Liab-Sales/Use on Pur-Adj</v>
          </cell>
          <cell r="C271" t="str">
            <v>specific - split by sales tax</v>
          </cell>
          <cell r="E271">
            <v>33714.25</v>
          </cell>
          <cell r="K271">
            <v>33714.25</v>
          </cell>
          <cell r="L271" t="str">
            <v>Franch &amp; St Tax</v>
          </cell>
          <cell r="M271" t="str">
            <v>S</v>
          </cell>
        </row>
        <row r="272">
          <cell r="A272">
            <v>245010</v>
          </cell>
          <cell r="B272" t="str">
            <v>Curr and Accr Liab - Property Taxes</v>
          </cell>
          <cell r="C272" t="str">
            <v>specific - split by property tax</v>
          </cell>
          <cell r="D272">
            <v>60789238.009999998</v>
          </cell>
          <cell r="E272">
            <v>49736649.289999999</v>
          </cell>
          <cell r="H272">
            <v>0</v>
          </cell>
          <cell r="J272">
            <v>7.1902499999999998E-5</v>
          </cell>
          <cell r="K272">
            <v>110525887.3</v>
          </cell>
          <cell r="L272" t="str">
            <v>Property Tax</v>
          </cell>
          <cell r="M272" t="str">
            <v>S</v>
          </cell>
        </row>
        <row r="273">
          <cell r="A273">
            <v>246010</v>
          </cell>
          <cell r="B273" t="str">
            <v>Curr&amp;Accr Liab-State Franch Taxes</v>
          </cell>
          <cell r="C273" t="str">
            <v>specific - split to follow revenue percentages</v>
          </cell>
          <cell r="D273">
            <v>0.38483438275926501</v>
          </cell>
          <cell r="E273">
            <v>0.61516561724073504</v>
          </cell>
          <cell r="K273">
            <v>1</v>
          </cell>
          <cell r="L273" t="str">
            <v>Franch &amp; St Tax</v>
          </cell>
          <cell r="M273" t="str">
            <v>A</v>
          </cell>
        </row>
        <row r="274">
          <cell r="A274">
            <v>246020</v>
          </cell>
          <cell r="B274" t="str">
            <v>Curr&amp;Accr Liab-State GRT</v>
          </cell>
          <cell r="C274" t="str">
            <v>specific - "gross receipts taxes" remain with TDU</v>
          </cell>
          <cell r="D274">
            <v>1</v>
          </cell>
          <cell r="K274">
            <v>1</v>
          </cell>
          <cell r="L274" t="str">
            <v>Revenue</v>
          </cell>
          <cell r="M274" t="str">
            <v>A</v>
          </cell>
        </row>
        <row r="275">
          <cell r="A275">
            <v>246030</v>
          </cell>
          <cell r="B275" t="str">
            <v>Curr&amp;Accr Liab-Franch Fees/GRT-City</v>
          </cell>
          <cell r="C275" t="str">
            <v>specific - "franchise fees" remains with TDU</v>
          </cell>
          <cell r="D275">
            <v>1</v>
          </cell>
          <cell r="K275">
            <v>1</v>
          </cell>
          <cell r="L275" t="str">
            <v>Revenue</v>
          </cell>
          <cell r="M275" t="str">
            <v>A</v>
          </cell>
        </row>
        <row r="276">
          <cell r="A276">
            <v>248010</v>
          </cell>
          <cell r="B276" t="str">
            <v>Curr&amp;Accr Liab-Miscellaneous Taxes</v>
          </cell>
          <cell r="C276" t="str">
            <v>specific - immaterial - will not break out</v>
          </cell>
          <cell r="D276">
            <v>1</v>
          </cell>
          <cell r="K276">
            <v>1</v>
          </cell>
          <cell r="L276" t="str">
            <v>Revenue</v>
          </cell>
          <cell r="M276" t="str">
            <v>A</v>
          </cell>
        </row>
        <row r="277">
          <cell r="A277">
            <v>251010</v>
          </cell>
          <cell r="B277" t="str">
            <v>Capital Lease Obligations-Current</v>
          </cell>
          <cell r="C277" t="str">
            <v>specific - split by plant accting</v>
          </cell>
          <cell r="D277">
            <v>161368.56</v>
          </cell>
          <cell r="E277">
            <v>1166767.77</v>
          </cell>
          <cell r="K277">
            <v>1328136.33</v>
          </cell>
          <cell r="L277" t="str">
            <v>Plant</v>
          </cell>
          <cell r="M277" t="str">
            <v>A</v>
          </cell>
        </row>
        <row r="278">
          <cell r="A278">
            <v>254010</v>
          </cell>
          <cell r="B278" t="str">
            <v>Other Curr Liab-W/h From Empl-FIT</v>
          </cell>
          <cell r="C278" t="str">
            <v>specific - based on employee headcount</v>
          </cell>
          <cell r="D278">
            <v>0.70660000000000001</v>
          </cell>
          <cell r="E278">
            <v>0.29339999999999999</v>
          </cell>
          <cell r="K278">
            <v>1</v>
          </cell>
          <cell r="L278" t="str">
            <v>Payroll</v>
          </cell>
          <cell r="M278" t="str">
            <v>A</v>
          </cell>
        </row>
        <row r="279">
          <cell r="A279">
            <v>254030</v>
          </cell>
          <cell r="B279" t="str">
            <v>Other Curr Liab-W/h From Empl-FICA</v>
          </cell>
          <cell r="C279" t="str">
            <v>specific - based on employee headcount</v>
          </cell>
          <cell r="D279">
            <v>0.70660000000000001</v>
          </cell>
          <cell r="E279">
            <v>0.29339999999999999</v>
          </cell>
          <cell r="K279">
            <v>1</v>
          </cell>
          <cell r="L279" t="str">
            <v>Payroll</v>
          </cell>
          <cell r="M279" t="str">
            <v>A</v>
          </cell>
        </row>
        <row r="280">
          <cell r="A280">
            <v>254031</v>
          </cell>
          <cell r="B280" t="str">
            <v>Other Curr Liab-W/h From Empl</v>
          </cell>
          <cell r="C280" t="str">
            <v>specific - based on employee headcount</v>
          </cell>
          <cell r="D280">
            <v>0.70660000000000001</v>
          </cell>
          <cell r="E280">
            <v>0.29339999999999999</v>
          </cell>
          <cell r="K280">
            <v>1</v>
          </cell>
          <cell r="L280" t="str">
            <v>Payroll</v>
          </cell>
          <cell r="M280" t="str">
            <v>A</v>
          </cell>
        </row>
        <row r="281">
          <cell r="A281">
            <v>255010</v>
          </cell>
          <cell r="B281" t="str">
            <v>Customer Deposits-Miscellaneous</v>
          </cell>
          <cell r="C281" t="str">
            <v>specific - "customer related" remains with TDU</v>
          </cell>
          <cell r="D281">
            <v>1</v>
          </cell>
          <cell r="K281">
            <v>1</v>
          </cell>
          <cell r="L281" t="str">
            <v>Revenue</v>
          </cell>
          <cell r="M281" t="str">
            <v>A</v>
          </cell>
        </row>
        <row r="282">
          <cell r="A282">
            <v>255020</v>
          </cell>
          <cell r="B282" t="str">
            <v>Customer Deposits-ROW Damage</v>
          </cell>
          <cell r="C282" t="str">
            <v>specific - "customer related" remains with TDU</v>
          </cell>
          <cell r="D282">
            <v>1</v>
          </cell>
          <cell r="K282">
            <v>1</v>
          </cell>
          <cell r="L282" t="str">
            <v>Revenue</v>
          </cell>
          <cell r="M282" t="str">
            <v>A</v>
          </cell>
        </row>
        <row r="283">
          <cell r="A283">
            <v>257010</v>
          </cell>
          <cell r="B283" t="str">
            <v>Property Insurance Reserve</v>
          </cell>
          <cell r="C283" t="str">
            <v>specific - TDU &amp; securtization</v>
          </cell>
          <cell r="D283">
            <v>-4485697.42</v>
          </cell>
          <cell r="K283">
            <v>-4485697.42</v>
          </cell>
          <cell r="L283" t="str">
            <v>Fin Acct - Electric</v>
          </cell>
          <cell r="M283" t="str">
            <v>S</v>
          </cell>
        </row>
        <row r="284">
          <cell r="A284">
            <v>258030</v>
          </cell>
          <cell r="B284" t="str">
            <v>Injuries &amp; Damages-Workers' Comp</v>
          </cell>
          <cell r="C284" t="str">
            <v>laws require charges to remain with TDU</v>
          </cell>
          <cell r="D284">
            <v>1</v>
          </cell>
          <cell r="K284">
            <v>1</v>
          </cell>
          <cell r="L284" t="str">
            <v>Fin Acct - Electric</v>
          </cell>
          <cell r="M284" t="str">
            <v>S</v>
          </cell>
        </row>
        <row r="285">
          <cell r="A285">
            <v>259010</v>
          </cell>
          <cell r="B285" t="str">
            <v>Pensions&amp;Benefits-FAS 87/106/112 Ben Plan</v>
          </cell>
          <cell r="C285" t="str">
            <v>specific - based on employees per Mark DeBoer</v>
          </cell>
          <cell r="L285" t="str">
            <v>Fin Acct - Electric</v>
          </cell>
          <cell r="M285" t="str">
            <v>S</v>
          </cell>
        </row>
        <row r="286">
          <cell r="A286">
            <v>259020</v>
          </cell>
          <cell r="B286" t="str">
            <v>Pensions&amp;Benefits-Restor Plans</v>
          </cell>
          <cell r="C286" t="str">
            <v>specific - split by executive benefits</v>
          </cell>
          <cell r="D286">
            <v>358019</v>
          </cell>
          <cell r="E286">
            <v>119951</v>
          </cell>
          <cell r="H286">
            <v>1763</v>
          </cell>
          <cell r="I286">
            <v>81190</v>
          </cell>
          <cell r="K286">
            <v>560923</v>
          </cell>
          <cell r="L286" t="str">
            <v>RE Exec Plans</v>
          </cell>
          <cell r="M286" t="str">
            <v>S</v>
          </cell>
        </row>
        <row r="287">
          <cell r="A287">
            <v>259021</v>
          </cell>
          <cell r="B287" t="str">
            <v>Pensions&amp;Ben-ESIP Restor Plan</v>
          </cell>
          <cell r="C287" t="str">
            <v>specific - split by executive benefits</v>
          </cell>
          <cell r="D287">
            <v>9738</v>
          </cell>
          <cell r="H287">
            <v>318</v>
          </cell>
          <cell r="I287">
            <v>704</v>
          </cell>
          <cell r="K287">
            <v>10760</v>
          </cell>
          <cell r="L287" t="str">
            <v>RE Exec Plans</v>
          </cell>
          <cell r="M287" t="str">
            <v>S</v>
          </cell>
        </row>
        <row r="288">
          <cell r="A288">
            <v>259040</v>
          </cell>
          <cell r="B288" t="str">
            <v>Benefit Restoration Plan-FAS 87</v>
          </cell>
          <cell r="C288" t="str">
            <v>specific - based on employees per Mark DeBoer</v>
          </cell>
          <cell r="D288">
            <v>6501000</v>
          </cell>
          <cell r="E288">
            <v>4376000</v>
          </cell>
          <cell r="G288">
            <v>-656424</v>
          </cell>
          <cell r="K288">
            <v>10220576</v>
          </cell>
          <cell r="L288" t="str">
            <v>RE Exec Plans</v>
          </cell>
          <cell r="M288" t="str">
            <v>S</v>
          </cell>
        </row>
        <row r="289">
          <cell r="A289">
            <v>259042</v>
          </cell>
          <cell r="B289" t="str">
            <v>PostRetirement Welfare Plan-FAS 106</v>
          </cell>
          <cell r="C289" t="str">
            <v>specific - based on employees per Mark DeBoer</v>
          </cell>
          <cell r="D289">
            <v>14967000</v>
          </cell>
          <cell r="E289">
            <v>12264000</v>
          </cell>
          <cell r="G289">
            <v>4221674.4800000004</v>
          </cell>
          <cell r="K289">
            <v>31452674.48</v>
          </cell>
          <cell r="L289" t="str">
            <v>RE Exec Plans</v>
          </cell>
          <cell r="M289" t="str">
            <v>S</v>
          </cell>
        </row>
        <row r="290">
          <cell r="A290">
            <v>259043</v>
          </cell>
          <cell r="B290" t="str">
            <v>Postemployment Benefits-FAS 112</v>
          </cell>
          <cell r="C290" t="str">
            <v>specific - based on employees per Mark DeBoer</v>
          </cell>
          <cell r="D290">
            <v>9828000</v>
          </cell>
          <cell r="E290">
            <v>837000</v>
          </cell>
          <cell r="G290">
            <v>971100</v>
          </cell>
          <cell r="K290">
            <v>11636100</v>
          </cell>
          <cell r="L290" t="str">
            <v>RE Exec Plans</v>
          </cell>
          <cell r="M290" t="str">
            <v>S</v>
          </cell>
        </row>
        <row r="291">
          <cell r="A291">
            <v>262010</v>
          </cell>
          <cell r="B291" t="str">
            <v>Nuclear Decommissioning Reserve</v>
          </cell>
          <cell r="C291" t="str">
            <v>specific - STP</v>
          </cell>
          <cell r="E291">
            <v>1</v>
          </cell>
          <cell r="K291">
            <v>1</v>
          </cell>
          <cell r="L291" t="str">
            <v>Fin Acct - Electric</v>
          </cell>
          <cell r="M291" t="str">
            <v>A</v>
          </cell>
        </row>
        <row r="292">
          <cell r="A292">
            <v>263010</v>
          </cell>
          <cell r="B292" t="str">
            <v>Provision-Other</v>
          </cell>
          <cell r="C292" t="str">
            <v>specific - split by compliance</v>
          </cell>
          <cell r="D292">
            <v>1633874.84</v>
          </cell>
          <cell r="E292">
            <v>3805603.39</v>
          </cell>
          <cell r="K292">
            <v>5439478.2300000004</v>
          </cell>
          <cell r="L292" t="str">
            <v>Fin Acct - Electric</v>
          </cell>
          <cell r="M292" t="str">
            <v>S</v>
          </cell>
        </row>
        <row r="293">
          <cell r="A293">
            <v>264060</v>
          </cell>
          <cell r="B293" t="str">
            <v>Contrib in Aid of Construction</v>
          </cell>
          <cell r="C293" t="str">
            <v>Not active 12/31/00</v>
          </cell>
        </row>
        <row r="294">
          <cell r="A294">
            <v>265010</v>
          </cell>
          <cell r="B294" t="str">
            <v>Oth Def CR-Employee Related</v>
          </cell>
          <cell r="C294" t="str">
            <v>specific - split by executive benefits</v>
          </cell>
          <cell r="D294">
            <v>2175066.77</v>
          </cell>
          <cell r="E294">
            <v>403300.02</v>
          </cell>
          <cell r="I294">
            <v>178664.02</v>
          </cell>
          <cell r="K294">
            <v>2757030.81</v>
          </cell>
          <cell r="L294" t="str">
            <v>RE Exec Plans</v>
          </cell>
          <cell r="M294" t="str">
            <v>S</v>
          </cell>
        </row>
        <row r="295">
          <cell r="A295">
            <v>265020</v>
          </cell>
          <cell r="B295" t="str">
            <v>Oth Def CR-Deferred Comp</v>
          </cell>
          <cell r="C295" t="str">
            <v>specific - split by executive benefits</v>
          </cell>
          <cell r="D295">
            <v>21720073.18</v>
          </cell>
          <cell r="E295">
            <v>12575668</v>
          </cell>
          <cell r="H295">
            <v>1173727</v>
          </cell>
          <cell r="I295">
            <v>4234241</v>
          </cell>
          <cell r="K295">
            <v>39703709.18</v>
          </cell>
          <cell r="L295" t="str">
            <v>RE Exec Plans</v>
          </cell>
          <cell r="M295" t="str">
            <v>S</v>
          </cell>
        </row>
        <row r="296">
          <cell r="A296">
            <v>265030</v>
          </cell>
          <cell r="B296" t="str">
            <v>Oth Def CR-Long-Term Incentives</v>
          </cell>
          <cell r="C296" t="str">
            <v>specific - split by executive benefits</v>
          </cell>
          <cell r="D296">
            <v>2364535.0099999998</v>
          </cell>
          <cell r="E296">
            <v>144871</v>
          </cell>
          <cell r="H296">
            <v>109748</v>
          </cell>
          <cell r="I296">
            <v>348004</v>
          </cell>
          <cell r="K296">
            <v>2967158.01</v>
          </cell>
          <cell r="L296" t="str">
            <v>RE Exec Plans</v>
          </cell>
          <cell r="M296" t="str">
            <v>S</v>
          </cell>
        </row>
        <row r="297">
          <cell r="A297">
            <v>269010</v>
          </cell>
          <cell r="B297" t="str">
            <v>Other Deferred Credits - Miscellaneous</v>
          </cell>
          <cell r="C297" t="str">
            <v>specific - split by compliance</v>
          </cell>
          <cell r="D297">
            <v>2467257.2999999998</v>
          </cell>
          <cell r="E297">
            <v>300000</v>
          </cell>
          <cell r="K297">
            <v>2767257.3</v>
          </cell>
          <cell r="L297" t="str">
            <v>Fin Acct - Electric</v>
          </cell>
          <cell r="M297" t="str">
            <v>S</v>
          </cell>
        </row>
        <row r="298">
          <cell r="A298">
            <v>269013</v>
          </cell>
          <cell r="B298" t="str">
            <v>Oth Def CR-Escheat Payable</v>
          </cell>
          <cell r="C298" t="str">
            <v>specific - based on cash</v>
          </cell>
          <cell r="D298">
            <v>1</v>
          </cell>
          <cell r="K298">
            <v>1</v>
          </cell>
          <cell r="L298" t="str">
            <v>Accts Payable</v>
          </cell>
          <cell r="M298" t="str">
            <v>A</v>
          </cell>
        </row>
        <row r="299">
          <cell r="A299">
            <v>269020</v>
          </cell>
          <cell r="B299" t="str">
            <v>Oth Def Cr-Def Rev-Power Intchng</v>
          </cell>
          <cell r="C299" t="str">
            <v>Not active 12/31/00</v>
          </cell>
        </row>
        <row r="300">
          <cell r="A300">
            <v>269030</v>
          </cell>
          <cell r="B300" t="str">
            <v>Oth Def CR-Unbilled Fuel &amp; PCRF</v>
          </cell>
          <cell r="C300" t="str">
            <v>specific - regulatory assets remain with TDU</v>
          </cell>
          <cell r="D300">
            <v>1</v>
          </cell>
          <cell r="K300">
            <v>1</v>
          </cell>
          <cell r="L300" t="str">
            <v>Revenue</v>
          </cell>
          <cell r="M300" t="str">
            <v>A</v>
          </cell>
        </row>
        <row r="301">
          <cell r="A301">
            <v>275010</v>
          </cell>
          <cell r="B301" t="str">
            <v>Long-Term Debt-First Mortgage Bonds</v>
          </cell>
          <cell r="C301" t="str">
            <v>specific - split to follow adjusted net asset percent</v>
          </cell>
          <cell r="D301">
            <v>0.71549826579999998</v>
          </cell>
          <cell r="E301">
            <v>0.28450173429999998</v>
          </cell>
          <cell r="K301">
            <v>1.0000000001</v>
          </cell>
          <cell r="L301" t="str">
            <v>Fin Acct - Electric</v>
          </cell>
          <cell r="M301" t="str">
            <v>S</v>
          </cell>
        </row>
        <row r="302">
          <cell r="A302">
            <v>275020</v>
          </cell>
          <cell r="B302" t="str">
            <v>Unamortized Discount</v>
          </cell>
          <cell r="C302" t="str">
            <v>specific - split to follow adjusted net asset percent</v>
          </cell>
          <cell r="D302">
            <v>0.71549826579999998</v>
          </cell>
          <cell r="E302">
            <v>0.28450173429999998</v>
          </cell>
          <cell r="K302">
            <v>1.0000000001</v>
          </cell>
          <cell r="L302" t="str">
            <v>Fin Acct - Electric</v>
          </cell>
          <cell r="M302" t="str">
            <v>S</v>
          </cell>
        </row>
        <row r="303">
          <cell r="A303">
            <v>275040</v>
          </cell>
          <cell r="B303" t="str">
            <v>Long-Term Notes Payable - Assoc Compani</v>
          </cell>
          <cell r="C303" t="str">
            <v>specific - split to follow adjusted net asset percent</v>
          </cell>
          <cell r="D303">
            <v>0.71549826579999998</v>
          </cell>
          <cell r="E303">
            <v>0.28450173429999998</v>
          </cell>
          <cell r="K303">
            <v>1.0000000001</v>
          </cell>
          <cell r="L303" t="str">
            <v>Fin Acct - Electric</v>
          </cell>
          <cell r="M303" t="str">
            <v>A</v>
          </cell>
        </row>
        <row r="304">
          <cell r="A304">
            <v>275997</v>
          </cell>
          <cell r="B304" t="str">
            <v>Long-Term-FMB History</v>
          </cell>
          <cell r="C304" t="str">
            <v>Not active 12/31/00</v>
          </cell>
        </row>
        <row r="305">
          <cell r="A305">
            <v>275998</v>
          </cell>
          <cell r="B305" t="str">
            <v>Unamortized Discount-History</v>
          </cell>
          <cell r="C305" t="str">
            <v>Not active 12/31/00</v>
          </cell>
        </row>
        <row r="306">
          <cell r="A306">
            <v>275999</v>
          </cell>
          <cell r="B306" t="str">
            <v>Unamortized Premium-History</v>
          </cell>
          <cell r="C306" t="str">
            <v>specific - split to follow adjusted net asset percent</v>
          </cell>
          <cell r="D306">
            <v>0.71549826579999998</v>
          </cell>
          <cell r="E306">
            <v>0.28450173429999998</v>
          </cell>
          <cell r="K306">
            <v>1.0000000001</v>
          </cell>
        </row>
        <row r="307">
          <cell r="A307">
            <v>276999</v>
          </cell>
          <cell r="B307" t="str">
            <v>Amort of Unamortized Discount</v>
          </cell>
          <cell r="C307" t="str">
            <v>specific - split to follow adjusted net asset percent</v>
          </cell>
          <cell r="D307">
            <v>0.71549826579999998</v>
          </cell>
          <cell r="E307">
            <v>0.28450173429999998</v>
          </cell>
          <cell r="K307">
            <v>1.0000000001</v>
          </cell>
          <cell r="L307" t="str">
            <v>Fin Acct - Electric</v>
          </cell>
          <cell r="M307" t="str">
            <v>S</v>
          </cell>
        </row>
        <row r="308">
          <cell r="A308">
            <v>277010</v>
          </cell>
          <cell r="B308" t="str">
            <v>Long-Term Debt - Other</v>
          </cell>
          <cell r="C308" t="str">
            <v>specific - generation related asset</v>
          </cell>
          <cell r="E308">
            <v>1</v>
          </cell>
          <cell r="K308">
            <v>1</v>
          </cell>
          <cell r="L308" t="str">
            <v>Fin Acct - Electric</v>
          </cell>
          <cell r="M308" t="str">
            <v>A</v>
          </cell>
        </row>
        <row r="309">
          <cell r="A309">
            <v>277015</v>
          </cell>
          <cell r="B309" t="str">
            <v>Long-Term Debt-Jewett</v>
          </cell>
          <cell r="C309" t="str">
            <v>specific - generation related asset</v>
          </cell>
          <cell r="E309">
            <v>1</v>
          </cell>
          <cell r="K309">
            <v>1</v>
          </cell>
          <cell r="L309" t="str">
            <v>Fin Acct - Electric</v>
          </cell>
          <cell r="M309" t="str">
            <v>A</v>
          </cell>
        </row>
        <row r="310">
          <cell r="A310">
            <v>277020</v>
          </cell>
          <cell r="B310" t="str">
            <v>Long-Term Debt-Other Bonds</v>
          </cell>
          <cell r="C310" t="str">
            <v>specific - split to follow adjusted net asset percent</v>
          </cell>
          <cell r="D310">
            <v>0.71549826579999998</v>
          </cell>
          <cell r="E310">
            <v>0.28450173429999998</v>
          </cell>
          <cell r="K310">
            <v>1.0000000001</v>
          </cell>
          <cell r="L310" t="str">
            <v>Fin Acct - Electric</v>
          </cell>
          <cell r="M310" t="str">
            <v>A</v>
          </cell>
        </row>
        <row r="311">
          <cell r="A311">
            <v>277999</v>
          </cell>
          <cell r="B311" t="str">
            <v>Long-Term Debt-Other History</v>
          </cell>
          <cell r="C311" t="str">
            <v>Not active 12/31/00</v>
          </cell>
        </row>
        <row r="312">
          <cell r="A312">
            <v>282010</v>
          </cell>
          <cell r="B312" t="str">
            <v>Capital Lease Obligations-Noncurr</v>
          </cell>
          <cell r="C312" t="str">
            <v>specific - split by plant accting</v>
          </cell>
          <cell r="D312">
            <v>1357678.08</v>
          </cell>
          <cell r="E312">
            <v>9816627.1199999992</v>
          </cell>
          <cell r="K312">
            <v>11174305.199999999</v>
          </cell>
          <cell r="L312" t="str">
            <v>Plant</v>
          </cell>
          <cell r="M312" t="str">
            <v>S</v>
          </cell>
        </row>
        <row r="313">
          <cell r="A313">
            <v>285010</v>
          </cell>
          <cell r="B313" t="str">
            <v>Def Inc Taxes-Fed-Accel Amort</v>
          </cell>
          <cell r="C313" t="str">
            <v>specific - split to follow net PP&amp;E percentages</v>
          </cell>
          <cell r="D313">
            <v>0.55050407509999999</v>
          </cell>
          <cell r="E313">
            <v>0.44942402240000001</v>
          </cell>
          <cell r="H313">
            <v>0</v>
          </cell>
          <cell r="J313">
            <v>7.1902499999999998E-5</v>
          </cell>
          <cell r="K313">
            <v>1</v>
          </cell>
          <cell r="L313" t="str">
            <v>Plant</v>
          </cell>
          <cell r="M313" t="str">
            <v>S</v>
          </cell>
        </row>
        <row r="314">
          <cell r="A314">
            <v>285020</v>
          </cell>
          <cell r="B314" t="str">
            <v>Def Inc Taxes-Fed-Accel Depr</v>
          </cell>
          <cell r="C314" t="str">
            <v>specific - split by tax</v>
          </cell>
          <cell r="D314">
            <v>605311040.38</v>
          </cell>
          <cell r="E314">
            <v>543319819</v>
          </cell>
          <cell r="G314">
            <v>55670502</v>
          </cell>
          <cell r="J314">
            <v>52753</v>
          </cell>
          <cell r="K314">
            <v>1204354114.3800001</v>
          </cell>
          <cell r="L314" t="str">
            <v>Federal Tax</v>
          </cell>
          <cell r="M314" t="str">
            <v>S</v>
          </cell>
        </row>
        <row r="315">
          <cell r="A315">
            <v>285025</v>
          </cell>
          <cell r="B315" t="str">
            <v>DIT-Fed-Accel Depr-Below Line</v>
          </cell>
          <cell r="C315" t="str">
            <v>specific - split by tax</v>
          </cell>
          <cell r="D315">
            <v>9057922.5299999993</v>
          </cell>
          <cell r="E315">
            <v>8420792</v>
          </cell>
          <cell r="G315">
            <v>755377</v>
          </cell>
          <cell r="J315">
            <v>716</v>
          </cell>
          <cell r="K315">
            <v>18234807.530000001</v>
          </cell>
          <cell r="L315" t="str">
            <v>Federal Tax</v>
          </cell>
          <cell r="M315" t="str">
            <v>S</v>
          </cell>
        </row>
        <row r="316">
          <cell r="A316">
            <v>285030</v>
          </cell>
          <cell r="B316" t="str">
            <v>Def Inc Taxes-Federal-Other</v>
          </cell>
          <cell r="C316" t="str">
            <v>specific - split by tax</v>
          </cell>
          <cell r="D316">
            <v>229607452.19</v>
          </cell>
          <cell r="E316">
            <v>483395822</v>
          </cell>
          <cell r="F316">
            <v>174778534</v>
          </cell>
          <cell r="G316">
            <v>1971373</v>
          </cell>
          <cell r="J316">
            <v>1868</v>
          </cell>
          <cell r="K316">
            <v>889755049.19000006</v>
          </cell>
          <cell r="L316" t="str">
            <v>Federal Tax</v>
          </cell>
          <cell r="M316" t="str">
            <v>S</v>
          </cell>
        </row>
        <row r="317">
          <cell r="A317">
            <v>285035</v>
          </cell>
          <cell r="B317" t="str">
            <v>Def Inc Taxes-Fed-Other-Below Line</v>
          </cell>
          <cell r="C317" t="str">
            <v>specific - split by tax</v>
          </cell>
          <cell r="D317">
            <v>-118076765.31</v>
          </cell>
          <cell r="E317">
            <v>35594493.689999998</v>
          </cell>
          <cell r="K317">
            <v>-118076765.31</v>
          </cell>
          <cell r="L317" t="str">
            <v>Federal Tax</v>
          </cell>
          <cell r="M317" t="str">
            <v>S</v>
          </cell>
        </row>
        <row r="318">
          <cell r="A318">
            <v>287010</v>
          </cell>
          <cell r="B318" t="str">
            <v>Unamortized Investment Tax Credits</v>
          </cell>
          <cell r="C318" t="str">
            <v>specific - split by tax</v>
          </cell>
          <cell r="D318">
            <v>62959074.569999993</v>
          </cell>
          <cell r="E318">
            <v>227943233</v>
          </cell>
          <cell r="K318">
            <v>290902307.56999999</v>
          </cell>
          <cell r="L318" t="str">
            <v>Federal Tax</v>
          </cell>
          <cell r="M318" t="str">
            <v>S</v>
          </cell>
        </row>
        <row r="319">
          <cell r="A319">
            <v>291010</v>
          </cell>
          <cell r="B319" t="str">
            <v>Divisional Equity</v>
          </cell>
          <cell r="C319" t="str">
            <v>specific - split to follow adjusted net asset percent</v>
          </cell>
          <cell r="D319">
            <v>0.71549826579999998</v>
          </cell>
          <cell r="E319">
            <v>0.28450173429999998</v>
          </cell>
          <cell r="K319">
            <v>1.0000000001</v>
          </cell>
          <cell r="L319" t="str">
            <v>Fin Acct - Electric</v>
          </cell>
          <cell r="M319" t="str">
            <v>S</v>
          </cell>
        </row>
        <row r="320">
          <cell r="A320">
            <v>292010</v>
          </cell>
          <cell r="B320" t="str">
            <v>Preferred Stock-Shares Issued</v>
          </cell>
          <cell r="C320" t="str">
            <v>specific - split to follow adjusted net asset percent</v>
          </cell>
          <cell r="D320">
            <v>0.71549826579999998</v>
          </cell>
          <cell r="E320">
            <v>0.28450173429999998</v>
          </cell>
          <cell r="K320">
            <v>1.0000000001</v>
          </cell>
          <cell r="L320" t="str">
            <v>Fin Acct - Electric</v>
          </cell>
          <cell r="M320" t="str">
            <v>A</v>
          </cell>
        </row>
        <row r="321">
          <cell r="A321">
            <v>292040</v>
          </cell>
          <cell r="B321" t="str">
            <v>Pref Stock-Cap Securities Trust-Net</v>
          </cell>
          <cell r="C321" t="str">
            <v>specific - split to follow adjusted net asset percent</v>
          </cell>
          <cell r="D321">
            <v>0.71549826579999998</v>
          </cell>
          <cell r="E321">
            <v>0.28450173429999998</v>
          </cell>
          <cell r="K321">
            <v>1.0000000001</v>
          </cell>
          <cell r="L321" t="str">
            <v>Fin Acct - Electric</v>
          </cell>
          <cell r="M321" t="str">
            <v>A</v>
          </cell>
        </row>
        <row r="322">
          <cell r="A322">
            <v>297030</v>
          </cell>
          <cell r="B322" t="str">
            <v>Retained Earnings-Dividends</v>
          </cell>
          <cell r="C322" t="str">
            <v>specific - split to follow adjusted net asset percent</v>
          </cell>
          <cell r="D322">
            <v>0.71549826579999998</v>
          </cell>
          <cell r="E322">
            <v>0.28450173429999998</v>
          </cell>
          <cell r="K322">
            <v>1.0000000001</v>
          </cell>
          <cell r="L322" t="str">
            <v>Fin Acct - Electric</v>
          </cell>
          <cell r="M322" t="str">
            <v>S</v>
          </cell>
        </row>
        <row r="323">
          <cell r="A323">
            <v>297999</v>
          </cell>
          <cell r="B323" t="str">
            <v>Retained Earnings</v>
          </cell>
          <cell r="C323" t="str">
            <v>specific - tbd</v>
          </cell>
          <cell r="K323">
            <v>0</v>
          </cell>
          <cell r="L323" t="str">
            <v>Fin Acct - Electric</v>
          </cell>
          <cell r="M323" t="str">
            <v>S</v>
          </cell>
        </row>
        <row r="324">
          <cell r="A324">
            <v>298012</v>
          </cell>
          <cell r="B324" t="str">
            <v>Benefits Minimum Liability Adj.</v>
          </cell>
          <cell r="C324" t="str">
            <v>specific - based on employees per Mark DeBoer</v>
          </cell>
          <cell r="D324">
            <v>-1452000</v>
          </cell>
          <cell r="E324">
            <v>-1130000</v>
          </cell>
          <cell r="G324">
            <v>54862</v>
          </cell>
          <cell r="K324">
            <v>-2527138</v>
          </cell>
          <cell r="L324">
            <v>0</v>
          </cell>
          <cell r="M324" t="str">
            <v>S</v>
          </cell>
        </row>
      </sheetData>
      <sheetData sheetId="6" refreshError="1"/>
      <sheetData sheetId="7" refreshError="1"/>
      <sheetData sheetId="8" refreshError="1"/>
      <sheetData sheetId="9" refreshError="1">
        <row r="8">
          <cell r="B8">
            <v>101970</v>
          </cell>
          <cell r="C8" t="str">
            <v>Cash-Other Banks</v>
          </cell>
          <cell r="D8">
            <v>2505.69</v>
          </cell>
        </row>
        <row r="9">
          <cell r="B9">
            <v>102010</v>
          </cell>
          <cell r="C9" t="str">
            <v>Cash - Gen - Chase Texas</v>
          </cell>
          <cell r="D9">
            <v>23438717.52</v>
          </cell>
        </row>
        <row r="10">
          <cell r="B10">
            <v>102030</v>
          </cell>
          <cell r="C10" t="str">
            <v>Current Cash</v>
          </cell>
        </row>
        <row r="11">
          <cell r="B11">
            <v>102040</v>
          </cell>
          <cell r="C11" t="str">
            <v>Cash-Miscellaneous-00100904987</v>
          </cell>
          <cell r="D11">
            <v>5691.77</v>
          </cell>
        </row>
        <row r="12">
          <cell r="B12">
            <v>102050</v>
          </cell>
          <cell r="C12" t="str">
            <v>Undistributed Cash</v>
          </cell>
          <cell r="D12">
            <v>191077.76000000001</v>
          </cell>
        </row>
        <row r="13">
          <cell r="B13">
            <v>102060</v>
          </cell>
          <cell r="C13" t="str">
            <v>Manual Checks Outstanding</v>
          </cell>
        </row>
        <row r="14">
          <cell r="B14">
            <v>102090</v>
          </cell>
          <cell r="C14" t="str">
            <v>Cash-Bank One Texas / Beaumont STP</v>
          </cell>
          <cell r="D14">
            <v>0</v>
          </cell>
        </row>
        <row r="15">
          <cell r="B15">
            <v>102100</v>
          </cell>
          <cell r="C15" t="str">
            <v>Cash-Cntrl Disb-Bank of Boston-0003</v>
          </cell>
          <cell r="D15">
            <v>1105749.6599999999</v>
          </cell>
        </row>
        <row r="16">
          <cell r="B16">
            <v>102130</v>
          </cell>
          <cell r="C16" t="str">
            <v>Cash-Payroll-Chase Texas (0003)</v>
          </cell>
          <cell r="D16">
            <v>0</v>
          </cell>
        </row>
        <row r="17">
          <cell r="B17">
            <v>102160</v>
          </cell>
          <cell r="C17" t="str">
            <v>Cash-ZBA1-TX Comm-Sprngbrnch Mgrs</v>
          </cell>
          <cell r="D17">
            <v>475.96</v>
          </cell>
        </row>
        <row r="18">
          <cell r="B18">
            <v>102170</v>
          </cell>
          <cell r="C18" t="str">
            <v>Cash-ZBA1-TX Comm-Baytwn Mgrs</v>
          </cell>
          <cell r="D18">
            <v>3221.27</v>
          </cell>
        </row>
        <row r="19">
          <cell r="B19">
            <v>102180</v>
          </cell>
          <cell r="C19" t="str">
            <v>Cash-ZBA1-TX Comm-Greenspnt Mgrs</v>
          </cell>
          <cell r="D19">
            <v>174.07</v>
          </cell>
        </row>
        <row r="20">
          <cell r="B20">
            <v>102190</v>
          </cell>
          <cell r="C20" t="str">
            <v>Cash-ZBA1-TX Comm-Law Dept Mgrs</v>
          </cell>
          <cell r="D20">
            <v>6445.5</v>
          </cell>
        </row>
        <row r="21">
          <cell r="B21">
            <v>102200</v>
          </cell>
          <cell r="C21" t="str">
            <v>Cash-ZBA1-TX Comm-Recruiting Mgrs</v>
          </cell>
          <cell r="D21">
            <v>350.49</v>
          </cell>
        </row>
        <row r="22">
          <cell r="B22">
            <v>102210</v>
          </cell>
          <cell r="C22" t="str">
            <v>Cash-ZBA1-TX Comm-Cashiers Acct</v>
          </cell>
          <cell r="D22">
            <v>19539.59</v>
          </cell>
        </row>
        <row r="23">
          <cell r="B23">
            <v>102220</v>
          </cell>
          <cell r="C23" t="str">
            <v>Cash-ZBA1-TX Comm-Katy Mgrs</v>
          </cell>
          <cell r="D23">
            <v>1482.32</v>
          </cell>
        </row>
        <row r="24">
          <cell r="B24">
            <v>102230</v>
          </cell>
          <cell r="C24" t="str">
            <v>Cash-ZBA1-TX Comm-Humble Mgrs</v>
          </cell>
          <cell r="D24">
            <v>126.78</v>
          </cell>
        </row>
        <row r="25">
          <cell r="B25">
            <v>102250</v>
          </cell>
          <cell r="C25" t="str">
            <v>Cash-ZBA1-TX Comm-Brazosprt Mgrs</v>
          </cell>
          <cell r="D25">
            <v>24</v>
          </cell>
        </row>
        <row r="26">
          <cell r="B26">
            <v>102260</v>
          </cell>
          <cell r="C26" t="str">
            <v>Cash-ZBA1-TX Comm-Cypress Mgrs</v>
          </cell>
          <cell r="D26">
            <v>-56782.68</v>
          </cell>
        </row>
        <row r="27">
          <cell r="B27">
            <v>102280</v>
          </cell>
          <cell r="C27" t="str">
            <v>Cash-ZBA1-TX Comm-Galvstn Mgrs</v>
          </cell>
          <cell r="D27">
            <v>-434.69</v>
          </cell>
        </row>
        <row r="28">
          <cell r="B28">
            <v>102290</v>
          </cell>
          <cell r="C28" t="str">
            <v>Cash-ZBA1-TX Comm-Ft Bend Mgrs</v>
          </cell>
          <cell r="D28">
            <v>197.27</v>
          </cell>
        </row>
        <row r="29">
          <cell r="B29">
            <v>102320</v>
          </cell>
          <cell r="C29" t="str">
            <v>Cash-ZBA1-TX Comm-Heat Pump Lien</v>
          </cell>
          <cell r="D29">
            <v>263</v>
          </cell>
        </row>
        <row r="30">
          <cell r="B30">
            <v>102340</v>
          </cell>
          <cell r="C30" t="str">
            <v>Cash-ZBA1-TX Comm-EDC Mgrs</v>
          </cell>
          <cell r="D30">
            <v>65232.21</v>
          </cell>
        </row>
        <row r="31">
          <cell r="B31">
            <v>102360</v>
          </cell>
          <cell r="C31" t="str">
            <v>Cash-ZBA3-TX Comm-EDC Mgrs</v>
          </cell>
          <cell r="D31">
            <v>-4169.21</v>
          </cell>
        </row>
        <row r="32">
          <cell r="B32">
            <v>102370</v>
          </cell>
          <cell r="C32" t="str">
            <v>Cash-ZBA2-TX Comm-Rec Acct Mgrs</v>
          </cell>
          <cell r="D32">
            <v>1715.58</v>
          </cell>
        </row>
        <row r="33">
          <cell r="B33">
            <v>102380</v>
          </cell>
          <cell r="C33" t="str">
            <v>Cash-ZBA2-TX Comm-ROW Mgrs</v>
          </cell>
          <cell r="D33">
            <v>166426.98000000001</v>
          </cell>
        </row>
        <row r="34">
          <cell r="B34">
            <v>102390</v>
          </cell>
          <cell r="C34" t="str">
            <v>Cash-ZBA1-STP Petty Disbursement</v>
          </cell>
          <cell r="D34">
            <v>13562.25</v>
          </cell>
        </row>
        <row r="35">
          <cell r="B35">
            <v>102400</v>
          </cell>
          <cell r="C35" t="str">
            <v>Cash-ZBA-TX Comm-Transfer Acct</v>
          </cell>
          <cell r="D35">
            <v>68717.64</v>
          </cell>
        </row>
        <row r="36">
          <cell r="B36">
            <v>111999</v>
          </cell>
          <cell r="C36" t="str">
            <v>General Fund Receipt Clearing Account</v>
          </cell>
          <cell r="D36">
            <v>-24183025.390000001</v>
          </cell>
        </row>
        <row r="37">
          <cell r="B37">
            <v>112010</v>
          </cell>
          <cell r="C37" t="str">
            <v>Interest Special Deposits</v>
          </cell>
        </row>
        <row r="38">
          <cell r="B38">
            <v>114010</v>
          </cell>
          <cell r="C38" t="str">
            <v>Oth Spec Deposits</v>
          </cell>
        </row>
        <row r="39">
          <cell r="B39">
            <v>116130</v>
          </cell>
          <cell r="C39" t="str">
            <v>Petty Fund-EDC Central Shop</v>
          </cell>
        </row>
        <row r="40">
          <cell r="B40">
            <v>116140</v>
          </cell>
          <cell r="C40" t="str">
            <v>Petty Fund-Limestone</v>
          </cell>
        </row>
        <row r="41">
          <cell r="B41">
            <v>116150</v>
          </cell>
          <cell r="C41" t="str">
            <v>Petty Fund-Underground S/C</v>
          </cell>
        </row>
        <row r="42">
          <cell r="B42">
            <v>116160</v>
          </cell>
          <cell r="C42" t="str">
            <v>Petty Fund-WAP 1-4</v>
          </cell>
        </row>
        <row r="43">
          <cell r="B43">
            <v>116170</v>
          </cell>
          <cell r="C43" t="str">
            <v>Petty Fund-WAP 5-8</v>
          </cell>
        </row>
        <row r="44">
          <cell r="B44">
            <v>116190</v>
          </cell>
          <cell r="C44" t="str">
            <v>Petty Fund-Sam Bertron</v>
          </cell>
        </row>
        <row r="45">
          <cell r="B45">
            <v>116200</v>
          </cell>
          <cell r="C45" t="str">
            <v>Petty Fund-Deepwater</v>
          </cell>
        </row>
        <row r="46">
          <cell r="B46">
            <v>116210</v>
          </cell>
          <cell r="C46" t="str">
            <v>Petty Fund-PH Robinson</v>
          </cell>
        </row>
        <row r="47">
          <cell r="B47">
            <v>116220</v>
          </cell>
          <cell r="C47" t="str">
            <v>Petty Fund-Greens Bayou</v>
          </cell>
        </row>
        <row r="48">
          <cell r="B48">
            <v>116230</v>
          </cell>
          <cell r="C48" t="str">
            <v>Petty Fund-Webster</v>
          </cell>
        </row>
        <row r="49">
          <cell r="B49">
            <v>116240</v>
          </cell>
          <cell r="C49" t="str">
            <v>Petty Fund-Regulatory Svcs Austin</v>
          </cell>
          <cell r="D49">
            <v>1890.1</v>
          </cell>
        </row>
        <row r="50">
          <cell r="B50">
            <v>116250</v>
          </cell>
          <cell r="C50" t="str">
            <v>Petty Fund-Limestone Coal/Lignite</v>
          </cell>
        </row>
        <row r="51">
          <cell r="B51">
            <v>116260</v>
          </cell>
          <cell r="C51" t="str">
            <v>Petty Fund-Data Center</v>
          </cell>
        </row>
        <row r="52">
          <cell r="B52">
            <v>116280</v>
          </cell>
          <cell r="C52" t="str">
            <v>Postage Deposit Acct</v>
          </cell>
          <cell r="D52">
            <v>230000</v>
          </cell>
        </row>
        <row r="53">
          <cell r="B53">
            <v>116290</v>
          </cell>
          <cell r="C53" t="str">
            <v>Petty Fund-THW</v>
          </cell>
        </row>
        <row r="54">
          <cell r="B54">
            <v>116291</v>
          </cell>
          <cell r="C54" t="str">
            <v>Petty Fund-Cedar Bayou</v>
          </cell>
        </row>
        <row r="55">
          <cell r="B55">
            <v>120001</v>
          </cell>
          <cell r="C55" t="str">
            <v>Accounts Receivables - Associated Co -</v>
          </cell>
        </row>
        <row r="56">
          <cell r="B56">
            <v>120010</v>
          </cell>
          <cell r="C56" t="str">
            <v>Accounts Receivables-Associated Co</v>
          </cell>
          <cell r="D56">
            <v>50285788.229999997</v>
          </cell>
        </row>
        <row r="57">
          <cell r="B57">
            <v>121020</v>
          </cell>
          <cell r="C57" t="str">
            <v>A/R - Commodity</v>
          </cell>
          <cell r="D57">
            <v>-8871.93</v>
          </cell>
        </row>
        <row r="58">
          <cell r="B58">
            <v>121040</v>
          </cell>
          <cell r="C58" t="str">
            <v>A/R-Merchandise</v>
          </cell>
        </row>
        <row r="59">
          <cell r="B59">
            <v>121050</v>
          </cell>
          <cell r="C59" t="str">
            <v>A/R - Services</v>
          </cell>
          <cell r="D59">
            <v>0</v>
          </cell>
        </row>
        <row r="60">
          <cell r="B60">
            <v>121060</v>
          </cell>
          <cell r="C60" t="str">
            <v>A/R-Other</v>
          </cell>
          <cell r="D60">
            <v>25307449.84</v>
          </cell>
        </row>
        <row r="61">
          <cell r="B61">
            <v>121070</v>
          </cell>
          <cell r="C61" t="str">
            <v>A/R-Factored</v>
          </cell>
          <cell r="D61">
            <v>-326116506.41000003</v>
          </cell>
        </row>
        <row r="62">
          <cell r="B62">
            <v>121072</v>
          </cell>
          <cell r="C62" t="str">
            <v>A/R-Est. Unbilled-A/R Sold</v>
          </cell>
          <cell r="D62">
            <v>-303379494.22000003</v>
          </cell>
        </row>
        <row r="63">
          <cell r="B63">
            <v>121075</v>
          </cell>
          <cell r="C63" t="str">
            <v>A/R-SD to FI-CA Flowthru-Recon Acct</v>
          </cell>
          <cell r="D63">
            <v>-150</v>
          </cell>
        </row>
        <row r="64">
          <cell r="B64">
            <v>121080</v>
          </cell>
          <cell r="C64" t="str">
            <v>A/R-History</v>
          </cell>
          <cell r="D64">
            <v>319386223.13999999</v>
          </cell>
        </row>
        <row r="65">
          <cell r="B65">
            <v>121090</v>
          </cell>
          <cell r="C65" t="str">
            <v>A/R-Other-History</v>
          </cell>
          <cell r="D65">
            <v>3787416.23</v>
          </cell>
        </row>
        <row r="66">
          <cell r="B66">
            <v>121999</v>
          </cell>
          <cell r="C66" t="str">
            <v>A/R-Uncleared Payment of Account</v>
          </cell>
          <cell r="D66">
            <v>-4661103.78</v>
          </cell>
        </row>
        <row r="67">
          <cell r="B67">
            <v>123010</v>
          </cell>
          <cell r="C67" t="str">
            <v>Accum Prov-Uncoll Accts-Commodity</v>
          </cell>
          <cell r="D67">
            <v>-5145732.1399999997</v>
          </cell>
        </row>
        <row r="68">
          <cell r="B68">
            <v>124010</v>
          </cell>
          <cell r="C68" t="str">
            <v>A/R-Employee Travel Advances</v>
          </cell>
          <cell r="D68">
            <v>34322</v>
          </cell>
        </row>
        <row r="69">
          <cell r="B69">
            <v>124020</v>
          </cell>
          <cell r="C69" t="str">
            <v>A/R-Employee Exp</v>
          </cell>
          <cell r="D69">
            <v>51605.120000000003</v>
          </cell>
        </row>
        <row r="70">
          <cell r="B70">
            <v>124050</v>
          </cell>
          <cell r="C70" t="str">
            <v>A/R - Employee Notes Receivable</v>
          </cell>
          <cell r="D70">
            <v>942769.58</v>
          </cell>
        </row>
        <row r="71">
          <cell r="B71">
            <v>124055</v>
          </cell>
          <cell r="C71" t="str">
            <v>Accts Rec.-Employee-PSL</v>
          </cell>
          <cell r="D71">
            <v>-1937.78</v>
          </cell>
        </row>
        <row r="72">
          <cell r="B72">
            <v>124060</v>
          </cell>
          <cell r="C72" t="str">
            <v>A/R-Employee Merchandise</v>
          </cell>
          <cell r="D72">
            <v>2266249.92</v>
          </cell>
        </row>
        <row r="73">
          <cell r="B73">
            <v>126010</v>
          </cell>
          <cell r="C73" t="str">
            <v>Accrued Rev-Std Unacctd For</v>
          </cell>
          <cell r="D73">
            <v>342203523</v>
          </cell>
        </row>
        <row r="74">
          <cell r="B74">
            <v>127010</v>
          </cell>
          <cell r="C74" t="str">
            <v>Short-Term Notes Rec-Associated Co</v>
          </cell>
          <cell r="D74">
            <v>-16000000</v>
          </cell>
        </row>
        <row r="75">
          <cell r="B75">
            <v>128010</v>
          </cell>
          <cell r="C75" t="str">
            <v>Short-Term Notes Receivables</v>
          </cell>
          <cell r="D75">
            <v>10750.69</v>
          </cell>
        </row>
        <row r="76">
          <cell r="B76">
            <v>129010</v>
          </cell>
          <cell r="C76" t="str">
            <v>Interest Receivables - Associated Compa</v>
          </cell>
        </row>
        <row r="77">
          <cell r="B77">
            <v>131010</v>
          </cell>
          <cell r="C77" t="str">
            <v>Interest Receivables</v>
          </cell>
        </row>
        <row r="78">
          <cell r="B78">
            <v>133010</v>
          </cell>
          <cell r="C78" t="str">
            <v>Plant Materials &amp; Operating Suppl</v>
          </cell>
          <cell r="D78">
            <v>26027578.600000001</v>
          </cell>
        </row>
        <row r="79">
          <cell r="B79">
            <v>133998</v>
          </cell>
          <cell r="C79" t="str">
            <v>Mat &amp; Suppl-Init Entry of Stk Bal</v>
          </cell>
        </row>
        <row r="80">
          <cell r="B80">
            <v>133999</v>
          </cell>
          <cell r="C80" t="str">
            <v>Materials &amp; Supplies-Auto Posting</v>
          </cell>
          <cell r="D80">
            <v>165814960.03</v>
          </cell>
        </row>
        <row r="81">
          <cell r="B81">
            <v>135010</v>
          </cell>
          <cell r="C81" t="str">
            <v>Inventory-Fuel Gas Marketing</v>
          </cell>
          <cell r="D81">
            <v>9431281.25</v>
          </cell>
        </row>
        <row r="82">
          <cell r="B82">
            <v>135020</v>
          </cell>
          <cell r="C82" t="str">
            <v>Inventory-Fuel Oil</v>
          </cell>
          <cell r="D82">
            <v>16888504.989999998</v>
          </cell>
        </row>
        <row r="83">
          <cell r="B83">
            <v>135030</v>
          </cell>
          <cell r="C83" t="str">
            <v>Inventory-Fuel Coal</v>
          </cell>
          <cell r="D83">
            <v>39906958.700000003</v>
          </cell>
        </row>
        <row r="84">
          <cell r="B84">
            <v>135040</v>
          </cell>
          <cell r="C84" t="str">
            <v>Inventory-Fuel Lignite</v>
          </cell>
          <cell r="D84">
            <v>9596487.6799999997</v>
          </cell>
        </row>
        <row r="85">
          <cell r="B85">
            <v>138020</v>
          </cell>
          <cell r="C85" t="str">
            <v>Inventory-Transportation</v>
          </cell>
          <cell r="D85">
            <v>1019.26</v>
          </cell>
        </row>
        <row r="86">
          <cell r="B86">
            <v>138999</v>
          </cell>
          <cell r="C86" t="str">
            <v>Stores Clearing-Automatic Posting</v>
          </cell>
          <cell r="D86">
            <v>979928.1</v>
          </cell>
        </row>
        <row r="87">
          <cell r="B87">
            <v>139010</v>
          </cell>
          <cell r="C87" t="str">
            <v>Prepayments-Insurance</v>
          </cell>
          <cell r="D87">
            <v>1279494.68</v>
          </cell>
        </row>
        <row r="88">
          <cell r="B88">
            <v>143010</v>
          </cell>
          <cell r="C88" t="str">
            <v>Prepayments-Property Taxes</v>
          </cell>
          <cell r="D88">
            <v>111418.85</v>
          </cell>
        </row>
        <row r="89">
          <cell r="B89">
            <v>143020</v>
          </cell>
          <cell r="C89" t="str">
            <v>Prepayments-Income Taxes</v>
          </cell>
        </row>
        <row r="90">
          <cell r="B90">
            <v>143030</v>
          </cell>
          <cell r="C90" t="str">
            <v>Prepayments-Other Taxes</v>
          </cell>
          <cell r="D90">
            <v>0.01</v>
          </cell>
        </row>
        <row r="91">
          <cell r="B91">
            <v>143040</v>
          </cell>
          <cell r="C91" t="str">
            <v>Prepayments-State Franchise Taxes</v>
          </cell>
          <cell r="D91">
            <v>-0.01</v>
          </cell>
        </row>
        <row r="92">
          <cell r="B92">
            <v>144010</v>
          </cell>
          <cell r="C92" t="str">
            <v>Prepayments - Other</v>
          </cell>
          <cell r="D92">
            <v>4366939.01</v>
          </cell>
        </row>
        <row r="93">
          <cell r="B93">
            <v>144020</v>
          </cell>
          <cell r="C93" t="str">
            <v>Prepayments-Executive Benefits</v>
          </cell>
          <cell r="D93">
            <v>34896.410000000003</v>
          </cell>
        </row>
        <row r="94">
          <cell r="B94">
            <v>147030</v>
          </cell>
          <cell r="C94" t="str">
            <v>Misc Curr&amp;Accr-Def Inv GE Capital</v>
          </cell>
          <cell r="D94">
            <v>1519090</v>
          </cell>
        </row>
        <row r="95">
          <cell r="B95">
            <v>151010</v>
          </cell>
          <cell r="C95" t="str">
            <v>Long-Term Notes Receivables - Associate</v>
          </cell>
        </row>
        <row r="96">
          <cell r="B96">
            <v>153000</v>
          </cell>
          <cell r="C96" t="str">
            <v>Invest in Subsidiaries</v>
          </cell>
          <cell r="D96">
            <v>10825000</v>
          </cell>
        </row>
        <row r="97">
          <cell r="B97">
            <v>153052</v>
          </cell>
          <cell r="C97" t="str">
            <v>Investments in Subs - HL&amp;P Receivabless</v>
          </cell>
        </row>
        <row r="98">
          <cell r="B98">
            <v>153053</v>
          </cell>
          <cell r="C98" t="str">
            <v>Investments in Subs - HL&amp;P Capital Trus</v>
          </cell>
        </row>
        <row r="99">
          <cell r="B99">
            <v>153054</v>
          </cell>
          <cell r="C99" t="str">
            <v>Investments in Subs - HL&amp;P Capital Trus</v>
          </cell>
        </row>
        <row r="100">
          <cell r="B100">
            <v>157010</v>
          </cell>
          <cell r="C100" t="str">
            <v>Corp Life Ins-CSV-Split $ Life Ins</v>
          </cell>
          <cell r="D100">
            <v>549196.68999999994</v>
          </cell>
        </row>
        <row r="101">
          <cell r="B101">
            <v>157020</v>
          </cell>
          <cell r="C101" t="str">
            <v>Corp Life Ins-DCP-BRP-EICP Plcy</v>
          </cell>
          <cell r="D101">
            <v>-47219884.82</v>
          </cell>
        </row>
        <row r="102">
          <cell r="B102">
            <v>157030</v>
          </cell>
          <cell r="C102" t="str">
            <v>Corp Life Ins-CSV-CK Insur</v>
          </cell>
          <cell r="D102">
            <v>95637596.920000002</v>
          </cell>
        </row>
        <row r="103">
          <cell r="B103">
            <v>157050</v>
          </cell>
          <cell r="C103" t="str">
            <v>Corp Life Ins-CSV-Death Ben Plan</v>
          </cell>
          <cell r="D103">
            <v>24378296.550000001</v>
          </cell>
        </row>
        <row r="104">
          <cell r="B104">
            <v>157080</v>
          </cell>
          <cell r="C104" t="str">
            <v>Corp Life Ins-Plcy Ln-Dth Ben Pln</v>
          </cell>
          <cell r="D104">
            <v>-17965796.5</v>
          </cell>
        </row>
        <row r="105">
          <cell r="B105">
            <v>158010</v>
          </cell>
          <cell r="C105" t="str">
            <v>Nuclear Decommission Trusts</v>
          </cell>
          <cell r="D105">
            <v>158632973.05000001</v>
          </cell>
        </row>
        <row r="106">
          <cell r="B106">
            <v>162010</v>
          </cell>
          <cell r="C106" t="str">
            <v>Other Investments</v>
          </cell>
        </row>
        <row r="107">
          <cell r="B107">
            <v>163010</v>
          </cell>
          <cell r="C107" t="str">
            <v>Plant in Service (including Intangible</v>
          </cell>
          <cell r="D107">
            <v>14014411176.57</v>
          </cell>
        </row>
        <row r="108">
          <cell r="B108">
            <v>164010</v>
          </cell>
          <cell r="C108" t="str">
            <v>Plant Held for Future Use</v>
          </cell>
          <cell r="D108">
            <v>48489976.280000001</v>
          </cell>
        </row>
        <row r="109">
          <cell r="B109">
            <v>170010</v>
          </cell>
          <cell r="C109" t="str">
            <v>Construction Work In Progress</v>
          </cell>
          <cell r="D109">
            <v>367997067.12</v>
          </cell>
        </row>
        <row r="110">
          <cell r="B110">
            <v>171010</v>
          </cell>
          <cell r="C110" t="str">
            <v>Accum Depr-Plant in Service</v>
          </cell>
          <cell r="D110">
            <v>-6486213265.4899998</v>
          </cell>
        </row>
        <row r="111">
          <cell r="B111">
            <v>172010</v>
          </cell>
          <cell r="C111" t="str">
            <v>Accum Amort-Plant in Service</v>
          </cell>
          <cell r="D111">
            <v>-27747872.640000001</v>
          </cell>
        </row>
        <row r="112">
          <cell r="B112">
            <v>174010</v>
          </cell>
          <cell r="C112" t="str">
            <v>Nucl Fuel Proc Ref/Con/Enr &amp; Fab</v>
          </cell>
          <cell r="D112">
            <v>13390388.08</v>
          </cell>
        </row>
        <row r="113">
          <cell r="B113">
            <v>174020</v>
          </cell>
          <cell r="C113" t="str">
            <v>Nuclear Fuel Materials &amp; Assemblies</v>
          </cell>
          <cell r="D113">
            <v>378799.89</v>
          </cell>
        </row>
        <row r="114">
          <cell r="B114">
            <v>174030</v>
          </cell>
          <cell r="C114" t="str">
            <v>Nuclear Fuel Assemblies in Reactor</v>
          </cell>
          <cell r="D114">
            <v>69400247.780000001</v>
          </cell>
        </row>
        <row r="115">
          <cell r="B115">
            <v>174040</v>
          </cell>
          <cell r="C115" t="str">
            <v>Spent Nuclear Fuel</v>
          </cell>
          <cell r="D115">
            <v>224280600.34</v>
          </cell>
        </row>
        <row r="116">
          <cell r="B116">
            <v>174050</v>
          </cell>
          <cell r="C116" t="str">
            <v>Accum Amort-Other Utility Plant</v>
          </cell>
        </row>
        <row r="117">
          <cell r="B117">
            <v>174510</v>
          </cell>
          <cell r="C117" t="str">
            <v>Accum Amort-Nuclear Fuel Assem</v>
          </cell>
          <cell r="D117">
            <v>-268819543.61000001</v>
          </cell>
        </row>
        <row r="118">
          <cell r="B118">
            <v>174520</v>
          </cell>
          <cell r="C118" t="str">
            <v>Accum Amort-Capital Leases</v>
          </cell>
          <cell r="D118">
            <v>-55879384.950000003</v>
          </cell>
        </row>
        <row r="119">
          <cell r="B119">
            <v>174530</v>
          </cell>
          <cell r="C119" t="str">
            <v>Accum Depr-T-Plan</v>
          </cell>
          <cell r="D119">
            <v>-9725842</v>
          </cell>
        </row>
        <row r="120">
          <cell r="B120">
            <v>174540</v>
          </cell>
          <cell r="C120" t="str">
            <v>Accum Prov for Depl-Leases</v>
          </cell>
          <cell r="D120">
            <v>-3959220.9</v>
          </cell>
        </row>
        <row r="121">
          <cell r="B121">
            <v>174995</v>
          </cell>
          <cell r="C121" t="str">
            <v>Plant in Service - History</v>
          </cell>
        </row>
        <row r="122">
          <cell r="B122">
            <v>174996</v>
          </cell>
          <cell r="C122" t="str">
            <v>Plant in Service - Capital Leases - His</v>
          </cell>
          <cell r="D122">
            <v>66873373.439999998</v>
          </cell>
        </row>
        <row r="123">
          <cell r="B123">
            <v>174997</v>
          </cell>
          <cell r="C123" t="str">
            <v>Plant Held for Future Use - Histoy</v>
          </cell>
        </row>
        <row r="124">
          <cell r="B124">
            <v>174998</v>
          </cell>
          <cell r="C124" t="str">
            <v>Construction Work in Progress - History</v>
          </cell>
        </row>
        <row r="125">
          <cell r="B125">
            <v>174999</v>
          </cell>
          <cell r="C125" t="str">
            <v>Accumulated Depreciation-History</v>
          </cell>
          <cell r="D125">
            <v>0</v>
          </cell>
        </row>
        <row r="126">
          <cell r="B126">
            <v>175010</v>
          </cell>
          <cell r="C126" t="str">
            <v>Clearing-Stores</v>
          </cell>
          <cell r="D126">
            <v>375469.14</v>
          </cell>
        </row>
        <row r="127">
          <cell r="B127">
            <v>175020</v>
          </cell>
          <cell r="C127" t="str">
            <v>Clearing-Payroll &amp; Benefits</v>
          </cell>
          <cell r="D127">
            <v>73844.58</v>
          </cell>
        </row>
        <row r="128">
          <cell r="B128">
            <v>175030</v>
          </cell>
          <cell r="C128" t="str">
            <v>Clearing-Transportation</v>
          </cell>
        </row>
        <row r="129">
          <cell r="B129">
            <v>176501</v>
          </cell>
          <cell r="C129" t="str">
            <v>Clearing-Estimated Labor Cost</v>
          </cell>
          <cell r="D129">
            <v>657.71</v>
          </cell>
        </row>
        <row r="130">
          <cell r="B130">
            <v>176985</v>
          </cell>
          <cell r="C130" t="str">
            <v>Clearing-3rd Party Billing Orders</v>
          </cell>
          <cell r="D130">
            <v>0</v>
          </cell>
        </row>
        <row r="131">
          <cell r="B131">
            <v>176986</v>
          </cell>
          <cell r="C131" t="str">
            <v>Clearing-Temp Suspense</v>
          </cell>
          <cell r="D131">
            <v>809.02</v>
          </cell>
        </row>
        <row r="132">
          <cell r="B132">
            <v>176987</v>
          </cell>
          <cell r="C132" t="str">
            <v>Clearing-Joint Use Repr/Maint Bill</v>
          </cell>
        </row>
        <row r="133">
          <cell r="B133">
            <v>176988</v>
          </cell>
          <cell r="C133" t="str">
            <v>Clearing-Misc Billing</v>
          </cell>
          <cell r="D133">
            <v>-1170</v>
          </cell>
        </row>
        <row r="134">
          <cell r="B134">
            <v>176990</v>
          </cell>
          <cell r="C134" t="str">
            <v>Clearing-Asset Interco-Xfer-Out</v>
          </cell>
          <cell r="D134">
            <v>0</v>
          </cell>
        </row>
        <row r="135">
          <cell r="B135">
            <v>176991</v>
          </cell>
          <cell r="C135" t="str">
            <v>Clearing-Payroll Doc Split Acct</v>
          </cell>
          <cell r="D135">
            <v>30588.38</v>
          </cell>
        </row>
        <row r="136">
          <cell r="B136">
            <v>176992</v>
          </cell>
          <cell r="C136" t="str">
            <v>Clearing-G/L Balance Conversion</v>
          </cell>
        </row>
        <row r="137">
          <cell r="B137">
            <v>176993</v>
          </cell>
          <cell r="C137" t="str">
            <v>Clearing-Work Order Contribution</v>
          </cell>
        </row>
        <row r="138">
          <cell r="B138">
            <v>176995</v>
          </cell>
          <cell r="C138" t="str">
            <v>Clearing-Salv/Cost of Remvl-Cap Ord</v>
          </cell>
          <cell r="D138">
            <v>37980719.729999997</v>
          </cell>
        </row>
        <row r="139">
          <cell r="B139">
            <v>176997</v>
          </cell>
          <cell r="C139" t="str">
            <v>Clearing-Invest Rcvy Cap Salvage</v>
          </cell>
          <cell r="D139">
            <v>-710744.81</v>
          </cell>
        </row>
        <row r="140">
          <cell r="B140">
            <v>176998</v>
          </cell>
          <cell r="C140" t="str">
            <v>Clearing-Invest Rcvry O &amp; M Salvage</v>
          </cell>
        </row>
        <row r="141">
          <cell r="B141">
            <v>176999</v>
          </cell>
          <cell r="C141" t="str">
            <v>Clearing-Suppl Discounts-Net Method</v>
          </cell>
          <cell r="D141">
            <v>12286.26</v>
          </cell>
        </row>
        <row r="142">
          <cell r="B142">
            <v>177010</v>
          </cell>
          <cell r="C142" t="str">
            <v>Unamortized Debt Costs</v>
          </cell>
          <cell r="D142">
            <v>41818963.270000003</v>
          </cell>
        </row>
        <row r="143">
          <cell r="B143">
            <v>177020</v>
          </cell>
          <cell r="C143" t="str">
            <v>Unamortized Loss on Reacquired Debt</v>
          </cell>
          <cell r="D143">
            <v>108897671.33</v>
          </cell>
        </row>
        <row r="144">
          <cell r="B144">
            <v>177994</v>
          </cell>
          <cell r="C144" t="str">
            <v>Unamort Loss on Reacq Debt-History</v>
          </cell>
        </row>
        <row r="145">
          <cell r="B145">
            <v>177995</v>
          </cell>
          <cell r="C145" t="str">
            <v>Unamortized Debt Costs-History</v>
          </cell>
        </row>
        <row r="146">
          <cell r="B146">
            <v>177998</v>
          </cell>
          <cell r="C146" t="str">
            <v>Amort of Loss on Reacquired Debt</v>
          </cell>
          <cell r="D146">
            <v>-32758762.280000001</v>
          </cell>
        </row>
        <row r="147">
          <cell r="B147">
            <v>177999</v>
          </cell>
          <cell r="C147" t="str">
            <v>Amortization of Issuance Costs</v>
          </cell>
          <cell r="D147">
            <v>-13376806.619999999</v>
          </cell>
        </row>
        <row r="148">
          <cell r="B148">
            <v>179010</v>
          </cell>
          <cell r="C148" t="str">
            <v>Regulatory Assets</v>
          </cell>
          <cell r="D148">
            <v>535786824</v>
          </cell>
        </row>
        <row r="149">
          <cell r="B149">
            <v>179020</v>
          </cell>
          <cell r="C149" t="str">
            <v>Amort of Reg Assets-Def Plant Cost</v>
          </cell>
        </row>
        <row r="150">
          <cell r="B150">
            <v>179030</v>
          </cell>
          <cell r="C150" t="str">
            <v>Regulatory Assets-Other</v>
          </cell>
          <cell r="D150">
            <v>305589568.80000001</v>
          </cell>
        </row>
        <row r="151">
          <cell r="B151">
            <v>179040</v>
          </cell>
          <cell r="C151" t="str">
            <v>Amort of Regulatory Assets-Other</v>
          </cell>
          <cell r="D151">
            <v>-305589568.80000001</v>
          </cell>
        </row>
        <row r="152">
          <cell r="B152">
            <v>179060</v>
          </cell>
          <cell r="C152" t="str">
            <v>Regulatory Assets-Docket</v>
          </cell>
          <cell r="D152">
            <v>41317141.079999998</v>
          </cell>
        </row>
        <row r="153">
          <cell r="B153">
            <v>179070</v>
          </cell>
          <cell r="C153" t="str">
            <v>Regulatory Assets-Stranded Costs</v>
          </cell>
        </row>
        <row r="154">
          <cell r="B154">
            <v>179075</v>
          </cell>
          <cell r="C154" t="str">
            <v>Regulatory Assets-Legislation</v>
          </cell>
          <cell r="D154">
            <v>-251964276.5</v>
          </cell>
        </row>
        <row r="155">
          <cell r="B155">
            <v>179997</v>
          </cell>
          <cell r="C155" t="str">
            <v>Regulatory Assets-Other History</v>
          </cell>
        </row>
        <row r="156">
          <cell r="B156">
            <v>179998</v>
          </cell>
          <cell r="C156" t="str">
            <v>Amort of Deferred Plant History</v>
          </cell>
        </row>
        <row r="157">
          <cell r="B157">
            <v>179999</v>
          </cell>
          <cell r="C157" t="str">
            <v>Regulatory Assets-History</v>
          </cell>
        </row>
        <row r="158">
          <cell r="B158">
            <v>181010</v>
          </cell>
          <cell r="C158" t="str">
            <v>RTA-FAS109 DR-Eq AFUDC-Open</v>
          </cell>
          <cell r="D158">
            <v>1722610.54</v>
          </cell>
        </row>
        <row r="159">
          <cell r="B159">
            <v>181020</v>
          </cell>
          <cell r="C159" t="str">
            <v>RTA-SFAS109 DR-Eq AFUDC-Closed</v>
          </cell>
          <cell r="D159">
            <v>531408711.56999999</v>
          </cell>
        </row>
        <row r="160">
          <cell r="B160">
            <v>181030</v>
          </cell>
          <cell r="C160" t="str">
            <v>RTA-Amort SFAS109 DR-Eq AFUDC</v>
          </cell>
          <cell r="D160">
            <v>-266616722.34999999</v>
          </cell>
        </row>
        <row r="161">
          <cell r="B161">
            <v>181040</v>
          </cell>
          <cell r="C161" t="str">
            <v>RTA-SFAS109 DR-Nt Tx Debt AFUDC</v>
          </cell>
          <cell r="D161">
            <v>203852691</v>
          </cell>
        </row>
        <row r="162">
          <cell r="B162">
            <v>181050</v>
          </cell>
          <cell r="C162" t="str">
            <v>RTA-Amort 109 DR-Net Tx Dbt AFUDC</v>
          </cell>
          <cell r="D162">
            <v>-104492795.31999999</v>
          </cell>
        </row>
        <row r="163">
          <cell r="B163">
            <v>181070</v>
          </cell>
          <cell r="C163" t="str">
            <v>Rg Tx Asst-109 DR-Eq AFUDC Nucl-Closed</v>
          </cell>
        </row>
        <row r="164">
          <cell r="B164">
            <v>181080</v>
          </cell>
          <cell r="C164" t="str">
            <v>Rg Tx Asst-Amort 109 DR-Eq AFUDC Nucl</v>
          </cell>
        </row>
        <row r="165">
          <cell r="B165">
            <v>181100</v>
          </cell>
          <cell r="C165" t="str">
            <v>RTA-Amrt 109 DR-Net Tx AFUDC Nucl</v>
          </cell>
          <cell r="D165">
            <v>15786330.470000001</v>
          </cell>
        </row>
        <row r="166">
          <cell r="B166">
            <v>181110</v>
          </cell>
          <cell r="C166" t="str">
            <v>RTA-109 DR-FIT Deficiency</v>
          </cell>
          <cell r="D166">
            <v>-6767975.54</v>
          </cell>
        </row>
        <row r="167">
          <cell r="B167">
            <v>181120</v>
          </cell>
          <cell r="C167" t="str">
            <v>RTA-TX Inc(Franch) Tax Def-Net</v>
          </cell>
          <cell r="D167">
            <v>173169458</v>
          </cell>
        </row>
        <row r="168">
          <cell r="B168">
            <v>181130</v>
          </cell>
          <cell r="C168" t="str">
            <v>RTL-109 CR-Prot Excess DFIT</v>
          </cell>
          <cell r="D168">
            <v>-177513851</v>
          </cell>
        </row>
        <row r="169">
          <cell r="B169">
            <v>181140</v>
          </cell>
          <cell r="C169" t="str">
            <v>RTL-Am SFAS109 CR-Prot Exc DFIT</v>
          </cell>
          <cell r="D169">
            <v>48592546.740000002</v>
          </cell>
        </row>
        <row r="170">
          <cell r="B170">
            <v>181150</v>
          </cell>
          <cell r="C170" t="str">
            <v>RTL-SFAS109 Cr-ITC</v>
          </cell>
          <cell r="D170">
            <v>-234012072</v>
          </cell>
        </row>
        <row r="171">
          <cell r="B171">
            <v>181160</v>
          </cell>
          <cell r="C171" t="str">
            <v>RTL-Amort SFAS109 Cr-ITC</v>
          </cell>
          <cell r="D171">
            <v>144774115.38999999</v>
          </cell>
        </row>
        <row r="172">
          <cell r="B172">
            <v>181170</v>
          </cell>
          <cell r="C172" t="str">
            <v>RTA-SFAS 109 DR-GAAP Equity</v>
          </cell>
          <cell r="D172">
            <v>69048804.319999993</v>
          </cell>
        </row>
        <row r="173">
          <cell r="B173">
            <v>182010</v>
          </cell>
          <cell r="C173" t="str">
            <v>Pension Asset</v>
          </cell>
          <cell r="D173">
            <v>49748794</v>
          </cell>
        </row>
        <row r="174">
          <cell r="B174">
            <v>183010</v>
          </cell>
          <cell r="C174" t="str">
            <v>Over/Under Recovery of Fuel</v>
          </cell>
          <cell r="D174">
            <v>557594526.10000002</v>
          </cell>
        </row>
        <row r="175">
          <cell r="B175">
            <v>183020</v>
          </cell>
          <cell r="C175" t="str">
            <v>Over/Under Recovery of PCRF</v>
          </cell>
        </row>
        <row r="176">
          <cell r="B176">
            <v>186010</v>
          </cell>
          <cell r="C176" t="str">
            <v>Deferred Project Costs</v>
          </cell>
          <cell r="D176">
            <v>21787386.48</v>
          </cell>
        </row>
        <row r="177">
          <cell r="B177">
            <v>186020</v>
          </cell>
          <cell r="C177" t="str">
            <v>Deferred Project Costs - History</v>
          </cell>
        </row>
        <row r="178">
          <cell r="B178">
            <v>188010</v>
          </cell>
          <cell r="C178" t="str">
            <v>Misc Def Debits - Other</v>
          </cell>
          <cell r="D178">
            <v>319182.40999999997</v>
          </cell>
        </row>
        <row r="179">
          <cell r="B179">
            <v>188020</v>
          </cell>
          <cell r="C179" t="str">
            <v>Misc Def DR-Unreal G/L on NDT Sec</v>
          </cell>
          <cell r="D179">
            <v>-29687194.84</v>
          </cell>
        </row>
        <row r="180">
          <cell r="B180">
            <v>188030</v>
          </cell>
          <cell r="C180" t="str">
            <v>Misc Def DR-DSM Def Costs &amp; CC</v>
          </cell>
          <cell r="D180">
            <v>63207489.850000001</v>
          </cell>
        </row>
        <row r="181">
          <cell r="B181">
            <v>188031</v>
          </cell>
          <cell r="C181" t="str">
            <v>Misc Def DR-Amort of DSM</v>
          </cell>
          <cell r="D181">
            <v>-29981886.98</v>
          </cell>
        </row>
        <row r="182">
          <cell r="B182">
            <v>193010</v>
          </cell>
          <cell r="C182" t="str">
            <v>Oth Non-Curr Assets-Misc</v>
          </cell>
          <cell r="D182">
            <v>14002</v>
          </cell>
        </row>
        <row r="183">
          <cell r="B183">
            <v>194010</v>
          </cell>
          <cell r="C183" t="str">
            <v>Oth Non-Curr-Def Inc Tax-Fed</v>
          </cell>
          <cell r="D183">
            <v>24462501.859999999</v>
          </cell>
        </row>
        <row r="184">
          <cell r="B184">
            <v>194015</v>
          </cell>
          <cell r="C184" t="str">
            <v>Oth Non-Curr-DIT-Below Line</v>
          </cell>
          <cell r="D184">
            <v>55644510.719999999</v>
          </cell>
        </row>
        <row r="185">
          <cell r="B185">
            <v>200001</v>
          </cell>
          <cell r="C185" t="str">
            <v>Accounts Payables - Trade - Associated</v>
          </cell>
        </row>
        <row r="186">
          <cell r="B186">
            <v>200010</v>
          </cell>
          <cell r="C186" t="str">
            <v>Accounts Payables-Trade-Assoc Co</v>
          </cell>
          <cell r="D186">
            <v>-59422522.460000001</v>
          </cell>
        </row>
        <row r="187">
          <cell r="B187">
            <v>201010</v>
          </cell>
          <cell r="C187" t="str">
            <v>Accounts Payables-Trade</v>
          </cell>
          <cell r="D187">
            <v>-40082370.43</v>
          </cell>
        </row>
        <row r="188">
          <cell r="B188">
            <v>204010</v>
          </cell>
          <cell r="C188" t="str">
            <v>Accounts Payable-Other</v>
          </cell>
          <cell r="D188">
            <v>-38490596.93</v>
          </cell>
        </row>
        <row r="189">
          <cell r="B189">
            <v>204015</v>
          </cell>
          <cell r="C189" t="str">
            <v>A/P-Other-South Texas Nuclear Proj</v>
          </cell>
          <cell r="D189">
            <v>-2073945.41</v>
          </cell>
        </row>
        <row r="190">
          <cell r="B190">
            <v>204020</v>
          </cell>
          <cell r="C190" t="str">
            <v>A/P-Empl W/h-Savings After-Tax</v>
          </cell>
          <cell r="D190">
            <v>356590.44</v>
          </cell>
        </row>
        <row r="191">
          <cell r="B191">
            <v>204030</v>
          </cell>
          <cell r="C191" t="str">
            <v>A/P-Empl W/h-United Way</v>
          </cell>
          <cell r="D191">
            <v>157.27000000000001</v>
          </cell>
        </row>
        <row r="192">
          <cell r="B192">
            <v>204050</v>
          </cell>
          <cell r="C192" t="str">
            <v>A/P - Empl W/h - Child Support</v>
          </cell>
          <cell r="D192">
            <v>204611.4</v>
          </cell>
        </row>
        <row r="193">
          <cell r="B193">
            <v>204110</v>
          </cell>
          <cell r="C193" t="str">
            <v>A/P-Empl W/h-Health Care FSA</v>
          </cell>
          <cell r="D193">
            <v>-77617.56</v>
          </cell>
        </row>
        <row r="194">
          <cell r="B194">
            <v>204150</v>
          </cell>
          <cell r="C194" t="str">
            <v>A/P-Empl W/h-US Svngs Bonds W/hold</v>
          </cell>
          <cell r="D194">
            <v>250</v>
          </cell>
        </row>
        <row r="195">
          <cell r="B195">
            <v>204170</v>
          </cell>
          <cell r="C195" t="str">
            <v>A/P - Empl W/h - Workers' Compensation</v>
          </cell>
        </row>
        <row r="196">
          <cell r="B196">
            <v>204200</v>
          </cell>
          <cell r="C196" t="str">
            <v>A/P-Empl W/h-United Fund/Limestone</v>
          </cell>
          <cell r="D196">
            <v>63.94</v>
          </cell>
        </row>
        <row r="197">
          <cell r="B197">
            <v>204210</v>
          </cell>
          <cell r="C197" t="str">
            <v>A/P-Empl W/h-American Natl Ins</v>
          </cell>
        </row>
        <row r="198">
          <cell r="B198">
            <v>204220</v>
          </cell>
          <cell r="C198" t="str">
            <v>A/P-Empl W/h-FSA Dependent</v>
          </cell>
          <cell r="D198">
            <v>-52846.04</v>
          </cell>
        </row>
        <row r="199">
          <cell r="B199">
            <v>204230</v>
          </cell>
          <cell r="C199" t="str">
            <v>A/P-Empl W/h-Savings Pre-Tax</v>
          </cell>
          <cell r="D199">
            <v>788415.92</v>
          </cell>
        </row>
        <row r="200">
          <cell r="B200">
            <v>204240</v>
          </cell>
          <cell r="C200" t="str">
            <v>A/P-Empl W/h-I.B.E.W.</v>
          </cell>
          <cell r="D200">
            <v>-29.18</v>
          </cell>
        </row>
        <row r="201">
          <cell r="B201">
            <v>204250</v>
          </cell>
          <cell r="C201" t="str">
            <v>A/P-Empl W/h-Aetna Insurance</v>
          </cell>
        </row>
        <row r="202">
          <cell r="B202">
            <v>204260</v>
          </cell>
          <cell r="C202" t="str">
            <v>A/P-Empl W/h-Student Loans Payables</v>
          </cell>
          <cell r="D202">
            <v>0</v>
          </cell>
        </row>
        <row r="203">
          <cell r="B203">
            <v>204270</v>
          </cell>
          <cell r="C203" t="str">
            <v>A/P-Empl W/h-Savings Plus Loan</v>
          </cell>
          <cell r="D203">
            <v>-273731.86</v>
          </cell>
        </row>
        <row r="204">
          <cell r="B204">
            <v>204280</v>
          </cell>
          <cell r="C204" t="str">
            <v>A/P-Empl W/h-Tx Employee Ins-LMS</v>
          </cell>
          <cell r="D204">
            <v>0</v>
          </cell>
        </row>
        <row r="205">
          <cell r="B205">
            <v>204290</v>
          </cell>
          <cell r="C205" t="str">
            <v>A/P-Empl W/h-IRS Levies</v>
          </cell>
          <cell r="D205">
            <v>0</v>
          </cell>
        </row>
        <row r="206">
          <cell r="B206">
            <v>204300</v>
          </cell>
          <cell r="C206" t="str">
            <v>A/P-Empl W/h-TEA Dues</v>
          </cell>
          <cell r="D206">
            <v>-55.1</v>
          </cell>
        </row>
        <row r="207">
          <cell r="B207">
            <v>204310</v>
          </cell>
          <cell r="C207" t="str">
            <v>A/P-Empl W/h-Credit Union (Union)</v>
          </cell>
          <cell r="D207">
            <v>0</v>
          </cell>
        </row>
        <row r="208">
          <cell r="B208">
            <v>204320</v>
          </cell>
          <cell r="C208" t="str">
            <v>A/P-Empl W/h-HI PAC / CRG</v>
          </cell>
          <cell r="D208">
            <v>457.5</v>
          </cell>
        </row>
        <row r="209">
          <cell r="B209">
            <v>204330</v>
          </cell>
          <cell r="C209" t="str">
            <v>A/P-Empl W/h-Employee Bankruptcy</v>
          </cell>
          <cell r="D209">
            <v>0</v>
          </cell>
        </row>
        <row r="210">
          <cell r="B210">
            <v>204350</v>
          </cell>
          <cell r="C210" t="str">
            <v>A/P-Empl W/h-FSA-Cobra Health</v>
          </cell>
        </row>
        <row r="211">
          <cell r="B211">
            <v>204360</v>
          </cell>
          <cell r="C211" t="str">
            <v>A/P-Empl W/h-Flex Ben-Wellnss/Fin</v>
          </cell>
          <cell r="D211">
            <v>458.88</v>
          </cell>
        </row>
        <row r="212">
          <cell r="B212">
            <v>204370</v>
          </cell>
          <cell r="C212" t="str">
            <v>A/P-Empl W/h-Flex Ben-HII Com Stck</v>
          </cell>
        </row>
        <row r="213">
          <cell r="B213">
            <v>204380</v>
          </cell>
          <cell r="C213" t="str">
            <v>A/P-Empl W/h-Flex Benefits-Vision</v>
          </cell>
          <cell r="D213">
            <v>-45155.63</v>
          </cell>
        </row>
        <row r="214">
          <cell r="B214">
            <v>204390</v>
          </cell>
          <cell r="C214" t="str">
            <v>A/P-Empl W/h-Uniform Rentals</v>
          </cell>
          <cell r="D214">
            <v>0</v>
          </cell>
        </row>
        <row r="215">
          <cell r="B215">
            <v>204400</v>
          </cell>
          <cell r="C215" t="str">
            <v>A/P-Empl W/h-Credit Union-Non-Union</v>
          </cell>
          <cell r="D215">
            <v>-1031522.68</v>
          </cell>
        </row>
        <row r="216">
          <cell r="B216">
            <v>204410</v>
          </cell>
          <cell r="C216" t="str">
            <v>A/P-Empl W/h-Regency Garage Park</v>
          </cell>
          <cell r="D216">
            <v>-29100.61</v>
          </cell>
        </row>
        <row r="217">
          <cell r="B217">
            <v>204420</v>
          </cell>
          <cell r="C217" t="str">
            <v>A/P-Helping Hand</v>
          </cell>
          <cell r="D217">
            <v>9226.4699999999993</v>
          </cell>
        </row>
        <row r="218">
          <cell r="B218">
            <v>204440</v>
          </cell>
          <cell r="C218" t="str">
            <v>A/P-Customer Refunds</v>
          </cell>
          <cell r="D218">
            <v>-2881906.75</v>
          </cell>
        </row>
        <row r="219">
          <cell r="B219">
            <v>204450</v>
          </cell>
          <cell r="C219" t="str">
            <v>A/P-415 Plan</v>
          </cell>
          <cell r="D219">
            <v>160092.72</v>
          </cell>
        </row>
        <row r="220">
          <cell r="B220">
            <v>204460</v>
          </cell>
          <cell r="C220" t="str">
            <v>A/P-Benefits Restoration Plan</v>
          </cell>
          <cell r="D220">
            <v>0</v>
          </cell>
        </row>
        <row r="221">
          <cell r="B221">
            <v>204470</v>
          </cell>
          <cell r="C221" t="str">
            <v>A/P-Savings Restoration Plan</v>
          </cell>
          <cell r="D221">
            <v>0</v>
          </cell>
        </row>
        <row r="222">
          <cell r="B222">
            <v>204480</v>
          </cell>
          <cell r="C222" t="str">
            <v>A/P-Death Benefits Plan</v>
          </cell>
          <cell r="D222">
            <v>0</v>
          </cell>
        </row>
        <row r="223">
          <cell r="B223">
            <v>204998</v>
          </cell>
          <cell r="C223" t="str">
            <v>A/P-Trade-History-Associated Co</v>
          </cell>
        </row>
        <row r="224">
          <cell r="B224">
            <v>204999</v>
          </cell>
          <cell r="C224" t="str">
            <v>A/P - Trade - History</v>
          </cell>
          <cell r="D224">
            <v>0</v>
          </cell>
        </row>
        <row r="225">
          <cell r="B225">
            <v>213974</v>
          </cell>
          <cell r="C225" t="str">
            <v>A/P-O/S Cks-CDisb (CCS Refund)-0062</v>
          </cell>
          <cell r="D225">
            <v>-2681370.14</v>
          </cell>
        </row>
        <row r="226">
          <cell r="B226">
            <v>213980</v>
          </cell>
          <cell r="C226" t="str">
            <v>A/P-Outstanding Cks-Cntrl Disb-0003</v>
          </cell>
          <cell r="D226">
            <v>-31997191.07</v>
          </cell>
        </row>
        <row r="227">
          <cell r="B227">
            <v>213994</v>
          </cell>
          <cell r="C227" t="str">
            <v>A/P-Unrecorded Liabilities</v>
          </cell>
          <cell r="D227">
            <v>-10620037.279999999</v>
          </cell>
        </row>
        <row r="228">
          <cell r="B228">
            <v>213995</v>
          </cell>
          <cell r="C228" t="str">
            <v>A/P - Gen Fund Disb Clearing Account</v>
          </cell>
          <cell r="D228">
            <v>38182717.289999999</v>
          </cell>
        </row>
        <row r="229">
          <cell r="B229">
            <v>213997</v>
          </cell>
          <cell r="C229" t="str">
            <v>A/P - Consignment Liabilities</v>
          </cell>
          <cell r="D229">
            <v>109478.97</v>
          </cell>
        </row>
        <row r="230">
          <cell r="B230">
            <v>213999</v>
          </cell>
          <cell r="C230" t="str">
            <v>A/P - Goods Received / Invoice Received</v>
          </cell>
          <cell r="D230">
            <v>-28508269.82</v>
          </cell>
        </row>
        <row r="231">
          <cell r="B231">
            <v>215010</v>
          </cell>
          <cell r="C231" t="str">
            <v>ST Notes Payables-Securities</v>
          </cell>
          <cell r="D231">
            <v>-266376214.5</v>
          </cell>
        </row>
        <row r="232">
          <cell r="B232">
            <v>217010</v>
          </cell>
          <cell r="C232" t="str">
            <v>Current Portion of Long-Term Debt</v>
          </cell>
          <cell r="D232">
            <v>-31148.42</v>
          </cell>
        </row>
        <row r="233">
          <cell r="B233">
            <v>217011</v>
          </cell>
          <cell r="C233" t="str">
            <v>Current Portion of Long-Term Debt</v>
          </cell>
        </row>
        <row r="234">
          <cell r="B234">
            <v>220010</v>
          </cell>
          <cell r="C234" t="str">
            <v>Curr&amp;Accr Liab-Income Taxes-Federal</v>
          </cell>
          <cell r="D234">
            <v>100257708.84</v>
          </cell>
        </row>
        <row r="235">
          <cell r="B235">
            <v>221010</v>
          </cell>
          <cell r="C235" t="str">
            <v>Curr&amp;Accr Liab-Fuel Stock-Gas</v>
          </cell>
          <cell r="D235">
            <v>-91369019.950000003</v>
          </cell>
        </row>
        <row r="236">
          <cell r="B236">
            <v>221020</v>
          </cell>
          <cell r="C236" t="str">
            <v>Curr and Accr Liab - Fuel Stock - Coal</v>
          </cell>
          <cell r="D236">
            <v>-11624527.779999999</v>
          </cell>
        </row>
        <row r="237">
          <cell r="B237">
            <v>221030</v>
          </cell>
          <cell r="C237" t="str">
            <v>Curr&amp;Accr Liab-Fuel Stock-Lignite</v>
          </cell>
          <cell r="D237">
            <v>-9651402.4900000002</v>
          </cell>
        </row>
        <row r="238">
          <cell r="B238">
            <v>221040</v>
          </cell>
          <cell r="C238" t="str">
            <v>Curr&amp;Accr Liab-Fuel Stock-Oil</v>
          </cell>
          <cell r="D238">
            <v>-8954894.1099999994</v>
          </cell>
        </row>
        <row r="239">
          <cell r="B239">
            <v>222010</v>
          </cell>
          <cell r="C239" t="str">
            <v>Interest Payables - Associated Companie</v>
          </cell>
          <cell r="D239">
            <v>-3546828.58</v>
          </cell>
        </row>
        <row r="240">
          <cell r="B240">
            <v>223010</v>
          </cell>
          <cell r="C240" t="str">
            <v>Curr and Accr Liab - Interest - Miscell</v>
          </cell>
          <cell r="D240">
            <v>-36270780.700000003</v>
          </cell>
        </row>
        <row r="241">
          <cell r="B241">
            <v>223015</v>
          </cell>
          <cell r="C241" t="str">
            <v>Curr and Accr Liab - Interest - Other</v>
          </cell>
          <cell r="D241">
            <v>-26511.22</v>
          </cell>
        </row>
        <row r="242">
          <cell r="B242">
            <v>223020</v>
          </cell>
          <cell r="C242" t="str">
            <v>Curr&amp;Accr Liab-Int O/U Rcvy of Fuel</v>
          </cell>
          <cell r="D242">
            <v>7223757.0700000003</v>
          </cell>
        </row>
        <row r="243">
          <cell r="B243">
            <v>223025</v>
          </cell>
          <cell r="C243" t="str">
            <v>Curr&amp;Accr Liab-Int. Pay-COLI Loan</v>
          </cell>
          <cell r="D243">
            <v>-988854.23</v>
          </cell>
        </row>
        <row r="244">
          <cell r="B244">
            <v>223030</v>
          </cell>
          <cell r="C244" t="str">
            <v>Curr&amp;Accr Liab-Int on Cust Deposits</v>
          </cell>
          <cell r="D244">
            <v>-1769787.97</v>
          </cell>
        </row>
        <row r="245">
          <cell r="B245">
            <v>223050</v>
          </cell>
          <cell r="C245" t="str">
            <v>Curr&amp;Accr Liab-Interest Railcars</v>
          </cell>
          <cell r="D245">
            <v>-211327.21</v>
          </cell>
        </row>
        <row r="246">
          <cell r="B246">
            <v>223999</v>
          </cell>
          <cell r="C246" t="str">
            <v>Curr&amp;Accr Liab-Interest-History</v>
          </cell>
        </row>
        <row r="247">
          <cell r="B247">
            <v>228010</v>
          </cell>
          <cell r="C247" t="str">
            <v>Curr&amp;Accr Liab-Dividends</v>
          </cell>
          <cell r="D247">
            <v>-32465.75</v>
          </cell>
        </row>
        <row r="248">
          <cell r="B248">
            <v>231010</v>
          </cell>
          <cell r="C248" t="str">
            <v>Curr&amp;Accr Liab-Salaries/Payroll</v>
          </cell>
          <cell r="D248">
            <v>1176437.68</v>
          </cell>
        </row>
        <row r="249">
          <cell r="B249">
            <v>231011</v>
          </cell>
          <cell r="C249" t="str">
            <v>Curr&amp;Accr Liab-Monthly Salary Accr</v>
          </cell>
          <cell r="D249">
            <v>-7388688.1299999999</v>
          </cell>
        </row>
        <row r="250">
          <cell r="B250">
            <v>232010</v>
          </cell>
          <cell r="C250" t="str">
            <v>Curr&amp;Accr Liab-Miscellaneous</v>
          </cell>
          <cell r="D250">
            <v>-25880897.109999999</v>
          </cell>
        </row>
        <row r="251">
          <cell r="B251">
            <v>232040</v>
          </cell>
          <cell r="C251" t="str">
            <v>Curr&amp;Accr Liab-Electricity Purch</v>
          </cell>
          <cell r="D251">
            <v>-37099367.170000002</v>
          </cell>
        </row>
        <row r="252">
          <cell r="B252">
            <v>232050</v>
          </cell>
          <cell r="C252" t="str">
            <v>Curr&amp;Accr Liab-Gas Imbalance</v>
          </cell>
          <cell r="D252">
            <v>-55378945.25</v>
          </cell>
        </row>
        <row r="253">
          <cell r="B253">
            <v>236999</v>
          </cell>
          <cell r="C253" t="str">
            <v>Curr&amp;Accr Liab-Freight</v>
          </cell>
          <cell r="D253">
            <v>0</v>
          </cell>
        </row>
        <row r="254">
          <cell r="B254">
            <v>240020</v>
          </cell>
          <cell r="C254" t="str">
            <v>Curr&amp;Accr Liab-Payroll Ben-Dental</v>
          </cell>
          <cell r="D254">
            <v>-101102.7</v>
          </cell>
        </row>
        <row r="255">
          <cell r="B255">
            <v>240030</v>
          </cell>
          <cell r="C255" t="str">
            <v>Curr&amp;Accr Liab-Payroll Ben-Medical</v>
          </cell>
          <cell r="D255">
            <v>-2398852.39</v>
          </cell>
        </row>
        <row r="256">
          <cell r="B256">
            <v>240040</v>
          </cell>
          <cell r="C256" t="str">
            <v>Curr&amp;Accr Liab-Payroll Ben-Life Ins</v>
          </cell>
          <cell r="D256">
            <v>-68350.490000000005</v>
          </cell>
        </row>
        <row r="257">
          <cell r="B257">
            <v>240050</v>
          </cell>
          <cell r="C257" t="str">
            <v>Curr&amp;Accr Liab-Payrl Ben-Pers Acc</v>
          </cell>
          <cell r="D257">
            <v>-91657.04</v>
          </cell>
        </row>
        <row r="258">
          <cell r="B258">
            <v>240060</v>
          </cell>
          <cell r="C258" t="str">
            <v>Curr&amp;Accr Liab-Payroll Ben-Other</v>
          </cell>
          <cell r="D258">
            <v>-77349.009999999995</v>
          </cell>
        </row>
        <row r="259">
          <cell r="B259">
            <v>240065</v>
          </cell>
          <cell r="C259" t="str">
            <v>Curr&amp;Accr Liab- Supp Emp Benefits</v>
          </cell>
          <cell r="D259">
            <v>-1960972.39</v>
          </cell>
        </row>
        <row r="260">
          <cell r="B260">
            <v>240070</v>
          </cell>
          <cell r="C260" t="str">
            <v>Curr and Accr Liab - Payroll Ben - Curr</v>
          </cell>
          <cell r="D260">
            <v>-85632.18</v>
          </cell>
        </row>
        <row r="261">
          <cell r="B261">
            <v>240080</v>
          </cell>
          <cell r="C261" t="str">
            <v>Curr&amp;Accr Liab-Annual Incent Comp</v>
          </cell>
          <cell r="D261">
            <v>-32794036.859999999</v>
          </cell>
        </row>
        <row r="262">
          <cell r="B262">
            <v>242010</v>
          </cell>
          <cell r="C262" t="str">
            <v>Curr and Accr Liab - Payroll Taxes - FI</v>
          </cell>
          <cell r="D262">
            <v>-970816.52</v>
          </cell>
        </row>
        <row r="263">
          <cell r="B263">
            <v>242020</v>
          </cell>
          <cell r="C263" t="str">
            <v>Curr and Accr Liab - Payroll Taxes - Un</v>
          </cell>
          <cell r="D263">
            <v>-21558.05</v>
          </cell>
        </row>
        <row r="264">
          <cell r="B264">
            <v>242030</v>
          </cell>
          <cell r="C264" t="str">
            <v>Curr and Accr Liab - Payroll Taxes - SU</v>
          </cell>
        </row>
        <row r="265">
          <cell r="B265">
            <v>242031</v>
          </cell>
          <cell r="C265" t="str">
            <v>Curr&amp;Accr Liab-Misc Empl Taxes</v>
          </cell>
          <cell r="D265">
            <v>-564.89</v>
          </cell>
        </row>
        <row r="266">
          <cell r="B266">
            <v>244010</v>
          </cell>
          <cell r="C266" t="str">
            <v>Curr&amp;Accr Liab-Sales Taxes on Sales</v>
          </cell>
          <cell r="D266">
            <v>-3284.4</v>
          </cell>
        </row>
        <row r="267">
          <cell r="B267">
            <v>244011</v>
          </cell>
          <cell r="C267" t="str">
            <v>Curr&amp;Accr Liab-Sales Taxes History</v>
          </cell>
          <cell r="D267">
            <v>-27869802.719999999</v>
          </cell>
        </row>
        <row r="268">
          <cell r="B268">
            <v>244015</v>
          </cell>
          <cell r="C268" t="str">
            <v>Curr and Accr Liab - Sales Taxes on Sal</v>
          </cell>
          <cell r="D268">
            <v>23822613.859999999</v>
          </cell>
        </row>
        <row r="269">
          <cell r="B269">
            <v>244020</v>
          </cell>
          <cell r="C269" t="str">
            <v>Curr&amp;Accr Liab-Sales/Use on Purch</v>
          </cell>
          <cell r="D269">
            <v>-3018266.58</v>
          </cell>
        </row>
        <row r="270">
          <cell r="B270">
            <v>244021</v>
          </cell>
          <cell r="C270" t="str">
            <v>Curr/Accr Liab-Sls/Use on Purch-Hst</v>
          </cell>
        </row>
        <row r="271">
          <cell r="B271">
            <v>244030</v>
          </cell>
          <cell r="C271" t="str">
            <v>Curr&amp;Accr Liab-Sales/Use on Pur-Adj</v>
          </cell>
          <cell r="D271">
            <v>-33714.25</v>
          </cell>
        </row>
        <row r="272">
          <cell r="B272">
            <v>245010</v>
          </cell>
          <cell r="C272" t="str">
            <v>Curr and Accr Liab - Property Taxes</v>
          </cell>
          <cell r="D272">
            <v>-110525887.3</v>
          </cell>
        </row>
        <row r="273">
          <cell r="B273">
            <v>246010</v>
          </cell>
          <cell r="C273" t="str">
            <v>Curr&amp;Accr Liab-State Franch Taxes</v>
          </cell>
          <cell r="D273">
            <v>-34370413.600000001</v>
          </cell>
        </row>
        <row r="274">
          <cell r="B274">
            <v>246020</v>
          </cell>
          <cell r="C274" t="str">
            <v>Curr&amp;Accr Liab-State GRT</v>
          </cell>
          <cell r="D274">
            <v>-9094940.0299999993</v>
          </cell>
        </row>
        <row r="275">
          <cell r="B275">
            <v>246030</v>
          </cell>
          <cell r="C275" t="str">
            <v>Curr&amp;Accr Liab-Franch Fees/GRT-City</v>
          </cell>
          <cell r="D275">
            <v>-40027908.990000002</v>
          </cell>
        </row>
        <row r="276">
          <cell r="B276">
            <v>248010</v>
          </cell>
          <cell r="C276" t="str">
            <v>Curr and Accr Liab - Miscellaneous Taxe</v>
          </cell>
          <cell r="D276">
            <v>0</v>
          </cell>
        </row>
        <row r="277">
          <cell r="B277">
            <v>251010</v>
          </cell>
          <cell r="C277" t="str">
            <v>Capital Lease Obligations-Current</v>
          </cell>
          <cell r="D277">
            <v>-1328136.33</v>
          </cell>
        </row>
        <row r="278">
          <cell r="B278">
            <v>254010</v>
          </cell>
          <cell r="C278" t="str">
            <v>Other Curr Liab-W/h From Empl-FIT</v>
          </cell>
          <cell r="D278">
            <v>-1660194.29</v>
          </cell>
        </row>
        <row r="279">
          <cell r="B279">
            <v>254030</v>
          </cell>
          <cell r="C279" t="str">
            <v>Other Curr Liab-W/h From Empl-FICA</v>
          </cell>
          <cell r="D279">
            <v>-38834.69</v>
          </cell>
        </row>
        <row r="280">
          <cell r="B280">
            <v>254031</v>
          </cell>
          <cell r="C280" t="str">
            <v>Other Curr Liab-W/h From Empl</v>
          </cell>
          <cell r="D280">
            <v>942</v>
          </cell>
        </row>
        <row r="281">
          <cell r="B281">
            <v>255010</v>
          </cell>
          <cell r="C281" t="str">
            <v>Customer Deposits-Miscellaneous</v>
          </cell>
          <cell r="D281">
            <v>-44944274.229999997</v>
          </cell>
        </row>
        <row r="282">
          <cell r="B282">
            <v>255020</v>
          </cell>
          <cell r="C282" t="str">
            <v>Customer Deposits-ROW Damage</v>
          </cell>
          <cell r="D282">
            <v>-18225.71</v>
          </cell>
        </row>
        <row r="283">
          <cell r="B283">
            <v>257010</v>
          </cell>
          <cell r="C283" t="str">
            <v>Property Insurance Reserve</v>
          </cell>
          <cell r="D283">
            <v>4485697.42</v>
          </cell>
        </row>
        <row r="284">
          <cell r="B284">
            <v>258030</v>
          </cell>
          <cell r="C284" t="str">
            <v>Injuries &amp; Damages-Workers' Comp</v>
          </cell>
          <cell r="D284">
            <v>-1955328.53</v>
          </cell>
        </row>
        <row r="285">
          <cell r="B285">
            <v>259010</v>
          </cell>
          <cell r="C285" t="str">
            <v>Pens&amp;Ben-FAS 87/106/112 Ben Plans</v>
          </cell>
          <cell r="D285">
            <v>0</v>
          </cell>
        </row>
        <row r="286">
          <cell r="B286">
            <v>259020</v>
          </cell>
          <cell r="C286" t="str">
            <v>Savings Restoration Plan</v>
          </cell>
          <cell r="D286">
            <v>-560923.12</v>
          </cell>
        </row>
        <row r="287">
          <cell r="B287">
            <v>259021</v>
          </cell>
          <cell r="C287" t="str">
            <v>Noram Restoration of Accounts Plan</v>
          </cell>
          <cell r="D287">
            <v>-10760</v>
          </cell>
        </row>
        <row r="288">
          <cell r="B288">
            <v>259040</v>
          </cell>
          <cell r="C288" t="str">
            <v>Benefit Restoration Plan-FAS 87</v>
          </cell>
          <cell r="D288">
            <v>-10220576</v>
          </cell>
        </row>
        <row r="289">
          <cell r="B289">
            <v>259042</v>
          </cell>
          <cell r="C289" t="str">
            <v>PostRetirement Welfare Plan-FAS 106</v>
          </cell>
          <cell r="D289">
            <v>-31452674.48</v>
          </cell>
        </row>
        <row r="290">
          <cell r="B290">
            <v>259043</v>
          </cell>
          <cell r="C290" t="str">
            <v>Postemployment Benefits-FAS 112</v>
          </cell>
          <cell r="D290">
            <v>-11636100</v>
          </cell>
        </row>
        <row r="291">
          <cell r="B291">
            <v>262010</v>
          </cell>
          <cell r="C291" t="str">
            <v>Nuclear Decommissioning Reserve</v>
          </cell>
          <cell r="D291">
            <v>-128945776.58</v>
          </cell>
        </row>
        <row r="292">
          <cell r="B292">
            <v>263010</v>
          </cell>
          <cell r="C292" t="str">
            <v>Provision-Other</v>
          </cell>
          <cell r="D292">
            <v>-5439478.2300000004</v>
          </cell>
        </row>
        <row r="293">
          <cell r="B293">
            <v>264060</v>
          </cell>
          <cell r="C293" t="str">
            <v>Contrib in Aid of Construction</v>
          </cell>
        </row>
        <row r="294">
          <cell r="B294">
            <v>265010</v>
          </cell>
          <cell r="C294" t="str">
            <v>Oth Def CR-Employee Related</v>
          </cell>
          <cell r="D294">
            <v>-2757030.81</v>
          </cell>
        </row>
        <row r="295">
          <cell r="B295">
            <v>265020</v>
          </cell>
          <cell r="C295" t="str">
            <v>Oth Def CR-Deferred Comp</v>
          </cell>
          <cell r="D295">
            <v>-39703709.18</v>
          </cell>
        </row>
        <row r="296">
          <cell r="B296">
            <v>265030</v>
          </cell>
          <cell r="C296" t="str">
            <v>Oth Def CR-Long-Term Incentives</v>
          </cell>
          <cell r="D296">
            <v>-2967158.01</v>
          </cell>
        </row>
        <row r="297">
          <cell r="B297">
            <v>269010</v>
          </cell>
          <cell r="C297" t="str">
            <v>Other Deferred Credits - Miscellaneous</v>
          </cell>
          <cell r="D297">
            <v>-2767257.3</v>
          </cell>
        </row>
        <row r="298">
          <cell r="B298">
            <v>269013</v>
          </cell>
          <cell r="C298" t="str">
            <v>Oth Def CR-Escheat Payable</v>
          </cell>
          <cell r="D298">
            <v>-211101.81</v>
          </cell>
        </row>
        <row r="299">
          <cell r="B299">
            <v>269020</v>
          </cell>
          <cell r="C299" t="str">
            <v>Oth Def CR-Def Rev-Power Intchng</v>
          </cell>
          <cell r="D299">
            <v>0</v>
          </cell>
        </row>
        <row r="300">
          <cell r="B300">
            <v>269030</v>
          </cell>
          <cell r="C300" t="str">
            <v>Oth Def CR-Unbilled Fuel &amp; PCRF</v>
          </cell>
          <cell r="D300">
            <v>-140677851</v>
          </cell>
        </row>
        <row r="301">
          <cell r="B301">
            <v>275010</v>
          </cell>
          <cell r="C301" t="str">
            <v>Long-Term Debt-First Mortgage Bonds</v>
          </cell>
          <cell r="D301">
            <v>-1261217000</v>
          </cell>
        </row>
        <row r="302">
          <cell r="B302">
            <v>275020</v>
          </cell>
          <cell r="C302" t="str">
            <v>Unamortized Discount</v>
          </cell>
          <cell r="D302">
            <v>10263299.48</v>
          </cell>
        </row>
        <row r="303">
          <cell r="B303">
            <v>275040</v>
          </cell>
          <cell r="C303" t="str">
            <v>Long-Term Notes Payable - Assoc Compani</v>
          </cell>
          <cell r="D303">
            <v>-360825000</v>
          </cell>
        </row>
        <row r="304">
          <cell r="B304">
            <v>275997</v>
          </cell>
          <cell r="C304" t="str">
            <v>Long-Term-FMB-History</v>
          </cell>
        </row>
        <row r="305">
          <cell r="B305">
            <v>275998</v>
          </cell>
          <cell r="C305" t="str">
            <v>Unamortized Discount-History</v>
          </cell>
        </row>
        <row r="306">
          <cell r="B306">
            <v>275999</v>
          </cell>
          <cell r="C306" t="str">
            <v>Unamortized Premium-History</v>
          </cell>
        </row>
        <row r="307">
          <cell r="B307">
            <v>276999</v>
          </cell>
          <cell r="C307" t="str">
            <v>Amort of Unamortized Discount</v>
          </cell>
          <cell r="D307">
            <v>-3422404.57</v>
          </cell>
        </row>
        <row r="308">
          <cell r="B308">
            <v>277010</v>
          </cell>
          <cell r="C308" t="str">
            <v>Long-Term Debt - Other</v>
          </cell>
          <cell r="D308">
            <v>-498374.40000000002</v>
          </cell>
        </row>
        <row r="309">
          <cell r="B309">
            <v>277015</v>
          </cell>
          <cell r="C309" t="str">
            <v>Long-Term Debt-Jewett</v>
          </cell>
          <cell r="D309">
            <v>-19926192.359999999</v>
          </cell>
        </row>
        <row r="310">
          <cell r="B310">
            <v>277020</v>
          </cell>
          <cell r="C310" t="str">
            <v>Long-Term Debt-Other Bonds</v>
          </cell>
          <cell r="D310">
            <v>-1045900000</v>
          </cell>
        </row>
        <row r="311">
          <cell r="B311">
            <v>277999</v>
          </cell>
          <cell r="C311" t="str">
            <v>Long-Term Debt-Other History</v>
          </cell>
        </row>
        <row r="312">
          <cell r="B312">
            <v>282010</v>
          </cell>
          <cell r="C312" t="str">
            <v>Capital Lease Obligations-Noncurr</v>
          </cell>
          <cell r="D312">
            <v>-11174305.199999999</v>
          </cell>
        </row>
        <row r="313">
          <cell r="B313">
            <v>285010</v>
          </cell>
          <cell r="C313" t="str">
            <v>Def Inc Taxes-Fed-Accel Amort</v>
          </cell>
        </row>
        <row r="314">
          <cell r="B314">
            <v>285020</v>
          </cell>
          <cell r="C314" t="str">
            <v>Def Inc Taxes-Fed-Accel Depr</v>
          </cell>
          <cell r="D314">
            <v>-1204354114.3800001</v>
          </cell>
        </row>
        <row r="315">
          <cell r="B315">
            <v>285025</v>
          </cell>
          <cell r="C315" t="str">
            <v>DIT-Fed-Accel Depr-Below Line</v>
          </cell>
          <cell r="D315">
            <v>-18234807.530000001</v>
          </cell>
        </row>
        <row r="316">
          <cell r="B316">
            <v>285030</v>
          </cell>
          <cell r="C316" t="str">
            <v>Def Inc Taxes-Federal-Other</v>
          </cell>
          <cell r="D316">
            <v>-889755049.19000006</v>
          </cell>
        </row>
        <row r="317">
          <cell r="B317">
            <v>285035</v>
          </cell>
          <cell r="C317" t="str">
            <v>Def Inc Taxes-Fed-Other-Below Line</v>
          </cell>
          <cell r="D317">
            <v>118076765.31</v>
          </cell>
        </row>
        <row r="318">
          <cell r="B318">
            <v>287010</v>
          </cell>
          <cell r="C318" t="str">
            <v>Unamortized Investment Tax Credits</v>
          </cell>
          <cell r="D318">
            <v>-290902307.56999999</v>
          </cell>
        </row>
        <row r="319">
          <cell r="B319">
            <v>291010</v>
          </cell>
          <cell r="C319" t="str">
            <v>Divisional Equity</v>
          </cell>
          <cell r="D319">
            <v>-1675927491</v>
          </cell>
        </row>
        <row r="320">
          <cell r="B320">
            <v>292010</v>
          </cell>
          <cell r="C320" t="str">
            <v>Preferred Stock-Shares Issued</v>
          </cell>
          <cell r="D320">
            <v>-9739700</v>
          </cell>
        </row>
        <row r="321">
          <cell r="B321">
            <v>292040</v>
          </cell>
          <cell r="C321" t="str">
            <v>Pref Stock-Cap Securities Trust-Net</v>
          </cell>
          <cell r="D321">
            <v>8535772.6600000001</v>
          </cell>
        </row>
        <row r="322">
          <cell r="B322">
            <v>297030</v>
          </cell>
          <cell r="C322" t="str">
            <v>Retained Earnings-Dividends</v>
          </cell>
          <cell r="D322">
            <v>329389588.04000002</v>
          </cell>
        </row>
        <row r="323">
          <cell r="B323">
            <v>297999</v>
          </cell>
          <cell r="C323" t="str">
            <v>Retained Earnings</v>
          </cell>
          <cell r="D323">
            <v>-1994606498.9300001</v>
          </cell>
        </row>
        <row r="324">
          <cell r="B324">
            <v>298012</v>
          </cell>
          <cell r="C324" t="str">
            <v>Benefits Minimum Liability Adj.</v>
          </cell>
          <cell r="D324">
            <v>2527138</v>
          </cell>
        </row>
        <row r="340">
          <cell r="B340">
            <v>129010</v>
          </cell>
          <cell r="C340" t="str">
            <v>Interest Receivables - Associated Compa</v>
          </cell>
          <cell r="D340">
            <v>-3546828.01</v>
          </cell>
        </row>
        <row r="341">
          <cell r="B341">
            <v>151010</v>
          </cell>
          <cell r="C341" t="str">
            <v>Long-Term Notes Receivables - Associate</v>
          </cell>
          <cell r="D341">
            <v>-360825000</v>
          </cell>
        </row>
        <row r="342">
          <cell r="B342">
            <v>153000</v>
          </cell>
          <cell r="C342" t="str">
            <v>Invest in Subsidiaries</v>
          </cell>
          <cell r="D342">
            <v>-10825000</v>
          </cell>
        </row>
        <row r="343">
          <cell r="B343">
            <v>153003</v>
          </cell>
          <cell r="C343" t="str">
            <v>Investments in Subs - HL&amp;P Division (00</v>
          </cell>
        </row>
        <row r="344">
          <cell r="B344">
            <v>153053</v>
          </cell>
          <cell r="C344" t="str">
            <v>Investments in Subs - HL&amp;P Capital Trus</v>
          </cell>
        </row>
        <row r="345">
          <cell r="B345">
            <v>153054</v>
          </cell>
          <cell r="C345" t="str">
            <v>Investments in Subs - HL&amp;P Capital Trus</v>
          </cell>
        </row>
        <row r="346">
          <cell r="B346">
            <v>222010</v>
          </cell>
          <cell r="C346" t="str">
            <v>Interest Payables - Associated Companie</v>
          </cell>
          <cell r="D346">
            <v>3546828.02</v>
          </cell>
        </row>
        <row r="347">
          <cell r="B347">
            <v>275040</v>
          </cell>
          <cell r="C347" t="str">
            <v>Long-Term Notes Payable - Assoc Compani</v>
          </cell>
          <cell r="D347">
            <v>360825000</v>
          </cell>
        </row>
        <row r="348">
          <cell r="B348">
            <v>291010</v>
          </cell>
          <cell r="C348" t="str">
            <v>Divisional Equity</v>
          </cell>
          <cell r="D348">
            <v>10825000</v>
          </cell>
        </row>
        <row r="349">
          <cell r="B349">
            <v>292040</v>
          </cell>
          <cell r="C349" t="str">
            <v>Pref Stock-Cap Securities Trust-Net</v>
          </cell>
        </row>
        <row r="350">
          <cell r="B350">
            <v>297999</v>
          </cell>
          <cell r="C350" t="str">
            <v>Retained Earnings</v>
          </cell>
          <cell r="D350">
            <v>-0.02</v>
          </cell>
        </row>
        <row r="366">
          <cell r="B366">
            <v>129010</v>
          </cell>
          <cell r="C366" t="str">
            <v>Interest Receivables - Associated Compa</v>
          </cell>
          <cell r="D366">
            <v>-0.15</v>
          </cell>
        </row>
        <row r="367">
          <cell r="B367">
            <v>151010</v>
          </cell>
          <cell r="C367" t="str">
            <v>Long-Term Notes Receivables - Associate</v>
          </cell>
          <cell r="D367">
            <v>257732000</v>
          </cell>
        </row>
        <row r="368">
          <cell r="B368">
            <v>153003</v>
          </cell>
          <cell r="C368" t="str">
            <v>Investments in Subs - HL&amp;P Division (00</v>
          </cell>
        </row>
        <row r="369">
          <cell r="B369">
            <v>223010</v>
          </cell>
          <cell r="C369" t="str">
            <v>Curr and Accr Liab - Interest - Miscell</v>
          </cell>
        </row>
        <row r="370">
          <cell r="B370">
            <v>223015</v>
          </cell>
          <cell r="C370" t="str">
            <v>Curr and Accr Liab - Interest - Other</v>
          </cell>
          <cell r="D370">
            <v>-0.25</v>
          </cell>
        </row>
        <row r="371">
          <cell r="B371">
            <v>291010</v>
          </cell>
          <cell r="C371" t="str">
            <v>Divisional Equity</v>
          </cell>
          <cell r="D371">
            <v>-7732000</v>
          </cell>
        </row>
        <row r="372">
          <cell r="B372">
            <v>292040</v>
          </cell>
          <cell r="C372" t="str">
            <v>Pref Stock-Cap Securities Trust-Net</v>
          </cell>
          <cell r="D372">
            <v>-250000000</v>
          </cell>
        </row>
        <row r="373">
          <cell r="B373">
            <v>297999</v>
          </cell>
          <cell r="C373" t="str">
            <v>Retained Earnings</v>
          </cell>
          <cell r="D373">
            <v>0.1</v>
          </cell>
        </row>
        <row r="389">
          <cell r="B389">
            <v>129010</v>
          </cell>
          <cell r="C389" t="str">
            <v>Interest Receivables - Associated Compa</v>
          </cell>
          <cell r="D389">
            <v>3546828.73</v>
          </cell>
        </row>
        <row r="390">
          <cell r="B390">
            <v>151010</v>
          </cell>
          <cell r="C390" t="str">
            <v>Long-Term Notes Receivables - Associate</v>
          </cell>
          <cell r="D390">
            <v>103093000</v>
          </cell>
        </row>
        <row r="391">
          <cell r="B391">
            <v>153003</v>
          </cell>
          <cell r="C391" t="str">
            <v>Investments in Subs - HL&amp;P Division (00</v>
          </cell>
        </row>
        <row r="392">
          <cell r="B392">
            <v>223010</v>
          </cell>
          <cell r="C392" t="str">
            <v>Curr and Accr Liab - Interest - Miscell</v>
          </cell>
        </row>
        <row r="393">
          <cell r="B393">
            <v>223015</v>
          </cell>
          <cell r="C393" t="str">
            <v>Curr and Accr Liab - Interest - Other</v>
          </cell>
          <cell r="D393">
            <v>-3440416.62</v>
          </cell>
        </row>
        <row r="394">
          <cell r="B394">
            <v>291010</v>
          </cell>
          <cell r="C394" t="str">
            <v>Divisional Equity</v>
          </cell>
          <cell r="D394">
            <v>-3093000</v>
          </cell>
        </row>
        <row r="395">
          <cell r="B395">
            <v>292040</v>
          </cell>
          <cell r="C395" t="str">
            <v>Pref Stock-Cap Securities Trust-Net</v>
          </cell>
          <cell r="D395">
            <v>-100000000</v>
          </cell>
        </row>
        <row r="396">
          <cell r="B396">
            <v>297999</v>
          </cell>
          <cell r="C396" t="str">
            <v>Retained Earnings</v>
          </cell>
          <cell r="D396">
            <v>-106412.09</v>
          </cell>
        </row>
        <row r="412">
          <cell r="B412">
            <v>163010</v>
          </cell>
          <cell r="C412" t="str">
            <v>Plant in Service (including Intangible</v>
          </cell>
          <cell r="D412">
            <v>-17755195.739999998</v>
          </cell>
        </row>
        <row r="413">
          <cell r="B413">
            <v>170010</v>
          </cell>
          <cell r="C413" t="str">
            <v>Construction Work In Progress</v>
          </cell>
          <cell r="D413">
            <v>-397699.57</v>
          </cell>
        </row>
        <row r="414">
          <cell r="B414">
            <v>171010</v>
          </cell>
          <cell r="C414" t="str">
            <v>Accum Depr-Plant in Service</v>
          </cell>
          <cell r="D414">
            <v>186981070.72</v>
          </cell>
        </row>
        <row r="415">
          <cell r="B415">
            <v>177020</v>
          </cell>
          <cell r="C415" t="str">
            <v>Unamortized Loss on Reacquired Debt</v>
          </cell>
          <cell r="D415">
            <v>-10870696.199999999</v>
          </cell>
        </row>
        <row r="416">
          <cell r="B416">
            <v>177998</v>
          </cell>
          <cell r="C416" t="str">
            <v>Amort of Loss on Reacquired Debt</v>
          </cell>
          <cell r="D416">
            <v>565425.49</v>
          </cell>
        </row>
        <row r="417">
          <cell r="B417">
            <v>179010</v>
          </cell>
          <cell r="C417" t="str">
            <v>Regulatory Assets</v>
          </cell>
          <cell r="D417">
            <v>-535786824</v>
          </cell>
        </row>
        <row r="418">
          <cell r="B418">
            <v>179040</v>
          </cell>
          <cell r="C418" t="str">
            <v>Amort of Regulatory Assets-Other</v>
          </cell>
        </row>
        <row r="419">
          <cell r="B419">
            <v>179060</v>
          </cell>
          <cell r="C419" t="str">
            <v>Regulatory Assets-Docket</v>
          </cell>
          <cell r="D419">
            <v>-36129092.579999998</v>
          </cell>
        </row>
        <row r="420">
          <cell r="B420">
            <v>179070</v>
          </cell>
          <cell r="C420" t="str">
            <v>Regulatory Assets-Stranded Costs</v>
          </cell>
          <cell r="D420">
            <v>292266780.55000001</v>
          </cell>
        </row>
        <row r="421">
          <cell r="B421">
            <v>179075</v>
          </cell>
          <cell r="C421" t="str">
            <v>Regulatory Assets-Legislation</v>
          </cell>
          <cell r="D421">
            <v>570909399.58000004</v>
          </cell>
        </row>
        <row r="422">
          <cell r="B422">
            <v>181010</v>
          </cell>
          <cell r="C422" t="str">
            <v>RTA-FAS109 DR-Eq AFUDC-Open</v>
          </cell>
          <cell r="D422">
            <v>155648916</v>
          </cell>
        </row>
        <row r="423">
          <cell r="B423">
            <v>181020</v>
          </cell>
          <cell r="C423" t="str">
            <v>RTA-SFAS109 DR-Eq AFUDC-Closed</v>
          </cell>
          <cell r="D423">
            <v>-3516634.7</v>
          </cell>
        </row>
        <row r="424">
          <cell r="B424">
            <v>181120</v>
          </cell>
          <cell r="C424" t="str">
            <v>RTA-TX Inc(Franch) Tax Def-Net</v>
          </cell>
          <cell r="D424">
            <v>-22792527</v>
          </cell>
        </row>
        <row r="425">
          <cell r="B425">
            <v>181140</v>
          </cell>
          <cell r="C425" t="str">
            <v>RTL-Am SFAS109 CR-Prot Exc DFIT</v>
          </cell>
          <cell r="D425">
            <v>-858200.58</v>
          </cell>
        </row>
        <row r="426">
          <cell r="B426">
            <v>181160</v>
          </cell>
          <cell r="C426" t="str">
            <v>RTL-Amort SFAS109 Cr-ITC</v>
          </cell>
          <cell r="D426">
            <v>-10492614.18</v>
          </cell>
        </row>
        <row r="427">
          <cell r="B427">
            <v>188030</v>
          </cell>
          <cell r="C427" t="str">
            <v>Misc Def DR-DSM Def Costs &amp; CC</v>
          </cell>
        </row>
        <row r="428">
          <cell r="B428">
            <v>188031</v>
          </cell>
          <cell r="C428" t="str">
            <v>Misc Def DR-Amort of DSM</v>
          </cell>
        </row>
        <row r="429">
          <cell r="B429">
            <v>220010</v>
          </cell>
          <cell r="C429" t="str">
            <v>Curr&amp;Accr Liab-Income Taxes-Federal</v>
          </cell>
          <cell r="D429">
            <v>-16435539.85</v>
          </cell>
        </row>
        <row r="430">
          <cell r="B430">
            <v>246010</v>
          </cell>
          <cell r="C430" t="str">
            <v>Curr&amp;Accr Liab-State Franch Taxes</v>
          </cell>
        </row>
        <row r="431">
          <cell r="B431">
            <v>257010</v>
          </cell>
          <cell r="C431" t="str">
            <v>Property Insurance Reserve</v>
          </cell>
          <cell r="D431">
            <v>1006517</v>
          </cell>
        </row>
        <row r="432">
          <cell r="B432">
            <v>285020</v>
          </cell>
          <cell r="C432" t="str">
            <v>Def Inc Taxes-Fed-Accel Depr</v>
          </cell>
          <cell r="D432">
            <v>-193099069.03999999</v>
          </cell>
        </row>
        <row r="433">
          <cell r="B433">
            <v>285030</v>
          </cell>
          <cell r="C433" t="str">
            <v>Def Inc Taxes-Federal-Other</v>
          </cell>
          <cell r="D433">
            <v>3634795.7</v>
          </cell>
        </row>
        <row r="434">
          <cell r="B434">
            <v>287010</v>
          </cell>
          <cell r="C434" t="str">
            <v>Unamortized Investment Tax Credits</v>
          </cell>
          <cell r="D434">
            <v>32124381.920000002</v>
          </cell>
        </row>
        <row r="435">
          <cell r="B435">
            <v>297999</v>
          </cell>
          <cell r="C435" t="str">
            <v>Retained Earnings</v>
          </cell>
          <cell r="D435">
            <v>-181693710.75999999</v>
          </cell>
        </row>
      </sheetData>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ummary"/>
      <sheetName val="ROR Model"/>
      <sheetName val="Invested Capital Projection"/>
      <sheetName val="Invested Capital Accounts"/>
      <sheetName val="Return"/>
      <sheetName val="Working Cash Allow. - Actual"/>
      <sheetName val="Working Cash Allow. - Plan"/>
      <sheetName val="WACC"/>
      <sheetName val="Fed. Income Tax"/>
      <sheetName val="Trial_Balance"/>
      <sheetName val="Working Cash Allow. - Download"/>
      <sheetName val="ROR June 2002"/>
      <sheetName val="#REF"/>
      <sheetName val="bsis"/>
      <sheetName val="0302 g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en"/>
      <sheetName val="Not Used"/>
    </sheetNames>
    <sheetDataSet>
      <sheetData sheetId="0" refreshError="1">
        <row r="1">
          <cell r="A1" t="str">
            <v>Reliant Energy HL&amp;P</v>
          </cell>
          <cell r="O1" t="str">
            <v>Figure CDT -15</v>
          </cell>
          <cell r="Q1" t="str">
            <v>Reliant Energy HL&amp;P</v>
          </cell>
          <cell r="AA1" t="str">
            <v>Figure CDT -15</v>
          </cell>
        </row>
        <row r="2">
          <cell r="A2" t="str">
            <v>Direct Testimony of C.D. Thomas</v>
          </cell>
          <cell r="C2" t="str">
            <v>NOT Complete</v>
          </cell>
          <cell r="O2" t="str">
            <v>Page 1 of 2</v>
          </cell>
          <cell r="Q2" t="str">
            <v>Direct Testimony of C.D. Thomas</v>
          </cell>
          <cell r="AA2" t="str">
            <v>Page 2 of 2</v>
          </cell>
        </row>
        <row r="3">
          <cell r="A3" t="str">
            <v xml:space="preserve">Over/Under Recovery of Fuel: Out of Period Adjustments </v>
          </cell>
          <cell r="Q3" t="str">
            <v xml:space="preserve">Over/Under Recovery of Interest: Out of Period Adjustments </v>
          </cell>
        </row>
        <row r="4">
          <cell r="Q4" t="str">
            <v>August 1, 1997 - December 31, 2001</v>
          </cell>
        </row>
        <row r="6">
          <cell r="F6" t="str">
            <v>Explanations:</v>
          </cell>
          <cell r="H6" t="str">
            <v xml:space="preserve"> </v>
          </cell>
          <cell r="J6" t="str">
            <v xml:space="preserve"> </v>
          </cell>
          <cell r="V6" t="str">
            <v>Explanations:</v>
          </cell>
        </row>
        <row r="7">
          <cell r="H7" t="str">
            <v xml:space="preserve"> </v>
          </cell>
          <cell r="N7" t="str">
            <v xml:space="preserve">Out </v>
          </cell>
          <cell r="R7" t="str">
            <v>Cumulative Monthly Interest Over/Under Recovery</v>
          </cell>
          <cell r="V7" t="str">
            <v>Natural Gas</v>
          </cell>
          <cell r="W7" t="str">
            <v>Average Cost</v>
          </cell>
          <cell r="Y7" t="str">
            <v>Interest</v>
          </cell>
          <cell r="Z7" t="str">
            <v>New Interest</v>
          </cell>
        </row>
        <row r="8">
          <cell r="B8" t="str">
            <v>Monthly Fuel Over/Under Activity</v>
          </cell>
          <cell r="F8" t="str">
            <v>Fuel</v>
          </cell>
          <cell r="G8" t="str">
            <v>Gas</v>
          </cell>
          <cell r="H8" t="str">
            <v>Revenue</v>
          </cell>
          <cell r="I8" t="str">
            <v>Coal</v>
          </cell>
          <cell r="J8" t="str">
            <v>Oil</v>
          </cell>
          <cell r="K8" t="str">
            <v>Lignite</v>
          </cell>
          <cell r="M8" t="str">
            <v>Purchased</v>
          </cell>
          <cell r="N8" t="str">
            <v>Of</v>
          </cell>
          <cell r="Q8" t="str">
            <v>Month</v>
          </cell>
          <cell r="R8" t="str">
            <v>Adjustments in</v>
          </cell>
          <cell r="S8" t="str">
            <v xml:space="preserve">Adjustments </v>
          </cell>
          <cell r="U8" t="str">
            <v>Out of Period</v>
          </cell>
          <cell r="V8" t="str">
            <v>Correction</v>
          </cell>
          <cell r="W8" t="str">
            <v>Inventory</v>
          </cell>
          <cell r="X8" t="str">
            <v>Revenue</v>
          </cell>
          <cell r="Y8" t="str">
            <v>Adjustments</v>
          </cell>
          <cell r="Z8" t="str">
            <v>Methodology</v>
          </cell>
          <cell r="AA8" t="str">
            <v>Rounding</v>
          </cell>
        </row>
        <row r="9">
          <cell r="A9" t="str">
            <v>Month</v>
          </cell>
          <cell r="B9" t="str">
            <v>Adjustments in</v>
          </cell>
          <cell r="C9" t="str">
            <v xml:space="preserve">Adjustments </v>
          </cell>
          <cell r="D9" t="str">
            <v xml:space="preserve">Out of Period </v>
          </cell>
          <cell r="F9" t="str">
            <v>Settlement</v>
          </cell>
          <cell r="H9" t="str">
            <v>Adjustments</v>
          </cell>
          <cell r="I9" t="str">
            <v>Adjustments</v>
          </cell>
          <cell r="J9" t="str">
            <v>Adjustments</v>
          </cell>
          <cell r="K9" t="str">
            <v>Adjustments</v>
          </cell>
          <cell r="L9" t="str">
            <v>Surcharge</v>
          </cell>
          <cell r="M9" t="str">
            <v>Power</v>
          </cell>
          <cell r="N9" t="str">
            <v>Period</v>
          </cell>
          <cell r="O9" t="str">
            <v>Rounding</v>
          </cell>
          <cell r="Q9" t="str">
            <v>Year</v>
          </cell>
          <cell r="R9" t="str">
            <v>Period Incurred</v>
          </cell>
          <cell r="S9" t="str">
            <v>As Booked</v>
          </cell>
          <cell r="T9" t="str">
            <v>Cumulative Diff.</v>
          </cell>
          <cell r="U9" t="str">
            <v>Adjustments</v>
          </cell>
          <cell r="V9" t="str">
            <v>June 1997</v>
          </cell>
          <cell r="W9" t="str">
            <v>Adjustment</v>
          </cell>
          <cell r="X9" t="str">
            <v>Adjustments</v>
          </cell>
          <cell r="Y9" t="str">
            <v>Oct/Nov 1997</v>
          </cell>
          <cell r="Z9" t="str">
            <v>Restatement</v>
          </cell>
        </row>
        <row r="10">
          <cell r="A10" t="str">
            <v>Year</v>
          </cell>
          <cell r="B10" t="str">
            <v>Period Incurred</v>
          </cell>
          <cell r="C10" t="str">
            <v>As Booked</v>
          </cell>
          <cell r="D10" t="str">
            <v>Adjustments</v>
          </cell>
          <cell r="F10" t="str">
            <v>December 1998</v>
          </cell>
          <cell r="G10" t="str">
            <v>Adjustments</v>
          </cell>
          <cell r="N10" t="str">
            <v>Previous</v>
          </cell>
        </row>
        <row r="11">
          <cell r="A11" t="str">
            <v>FUEL:</v>
          </cell>
          <cell r="Q11" t="str">
            <v>INTEREST:</v>
          </cell>
        </row>
        <row r="13">
          <cell r="A13" t="str">
            <v>August 1997</v>
          </cell>
          <cell r="B13">
            <v>-11097493.189999999</v>
          </cell>
          <cell r="C13">
            <v>-12306153.560000002</v>
          </cell>
          <cell r="D13">
            <v>1208660.3700000029</v>
          </cell>
          <cell r="F13">
            <v>1967404.06</v>
          </cell>
          <cell r="G13">
            <v>-209818.28</v>
          </cell>
          <cell r="I13">
            <v>-470380.9</v>
          </cell>
          <cell r="L13">
            <v>20786</v>
          </cell>
          <cell r="N13">
            <v>-99330</v>
          </cell>
          <cell r="O13">
            <v>-0.50999999709893018</v>
          </cell>
          <cell r="Q13" t="str">
            <v>August 1997</v>
          </cell>
          <cell r="R13">
            <v>-145960.46</v>
          </cell>
          <cell r="S13">
            <v>-2118877.7595699336</v>
          </cell>
          <cell r="T13">
            <v>1972917.2995699337</v>
          </cell>
          <cell r="U13">
            <v>-1972917.2995699337</v>
          </cell>
          <cell r="AA13">
            <v>-1972917.2995699337</v>
          </cell>
        </row>
        <row r="14">
          <cell r="A14" t="str">
            <v>September</v>
          </cell>
          <cell r="B14">
            <v>-13099300.68</v>
          </cell>
          <cell r="C14">
            <v>-13825663.840000004</v>
          </cell>
          <cell r="D14">
            <v>726363.16000000387</v>
          </cell>
          <cell r="F14">
            <v>1177952.22</v>
          </cell>
          <cell r="G14">
            <v>-108190.27</v>
          </cell>
          <cell r="I14">
            <v>-138786.74</v>
          </cell>
          <cell r="K14">
            <v>-225514.89</v>
          </cell>
          <cell r="L14">
            <v>20903</v>
          </cell>
          <cell r="O14">
            <v>-0.15999999607447535</v>
          </cell>
          <cell r="Q14" t="str">
            <v>September</v>
          </cell>
          <cell r="R14">
            <v>-161514.34</v>
          </cell>
          <cell r="S14">
            <v>-2288725.4421422547</v>
          </cell>
          <cell r="T14">
            <v>2127211.1021422548</v>
          </cell>
          <cell r="U14">
            <v>-154293.80257232115</v>
          </cell>
          <cell r="AA14">
            <v>-154293.80257232115</v>
          </cell>
        </row>
        <row r="15">
          <cell r="A15" t="str">
            <v>October</v>
          </cell>
          <cell r="B15">
            <v>-4085411.32</v>
          </cell>
          <cell r="C15">
            <v>-5179168.4800000042</v>
          </cell>
          <cell r="D15">
            <v>1093757.1600000043</v>
          </cell>
          <cell r="F15">
            <v>1117765.8899999999</v>
          </cell>
          <cell r="G15">
            <v>-86958.99</v>
          </cell>
          <cell r="L15">
            <v>119815</v>
          </cell>
          <cell r="N15">
            <v>-56866</v>
          </cell>
          <cell r="O15">
            <v>1.2600000044476474</v>
          </cell>
          <cell r="Q15" t="str">
            <v>October</v>
          </cell>
          <cell r="R15">
            <v>-268032.32</v>
          </cell>
          <cell r="S15">
            <v>-2569642.4005949134</v>
          </cell>
          <cell r="T15">
            <v>2301610.0805949136</v>
          </cell>
          <cell r="U15">
            <v>-174398.97845265875</v>
          </cell>
          <cell r="AA15">
            <v>-174398.97845265875</v>
          </cell>
        </row>
        <row r="16">
          <cell r="A16" t="str">
            <v>November</v>
          </cell>
          <cell r="B16">
            <v>4156116.98</v>
          </cell>
          <cell r="C16">
            <v>3049532.7600000054</v>
          </cell>
          <cell r="D16">
            <v>1106584.2199999946</v>
          </cell>
          <cell r="F16">
            <v>1162127.67</v>
          </cell>
          <cell r="G16">
            <v>-55543.66</v>
          </cell>
          <cell r="O16">
            <v>0.20999999469495378</v>
          </cell>
          <cell r="Q16" t="str">
            <v>November</v>
          </cell>
          <cell r="R16">
            <v>-460147.43</v>
          </cell>
          <cell r="S16">
            <v>-2948681.5840576151</v>
          </cell>
          <cell r="T16">
            <v>2488534.154057615</v>
          </cell>
          <cell r="U16">
            <v>-186924.0734627014</v>
          </cell>
          <cell r="AA16">
            <v>-186924.0734627014</v>
          </cell>
        </row>
        <row r="17">
          <cell r="A17" t="str">
            <v>December</v>
          </cell>
          <cell r="B17">
            <v>-11517162.470000001</v>
          </cell>
          <cell r="C17">
            <v>-14518247.070000023</v>
          </cell>
          <cell r="D17">
            <v>3001084.600000022</v>
          </cell>
          <cell r="F17">
            <v>1166032.77</v>
          </cell>
          <cell r="G17">
            <v>-111389.57</v>
          </cell>
          <cell r="I17">
            <v>1720680.89</v>
          </cell>
          <cell r="K17">
            <v>225514.89</v>
          </cell>
          <cell r="N17">
            <v>245.62</v>
          </cell>
          <cell r="O17">
            <v>2.2114249986771028E-8</v>
          </cell>
          <cell r="Q17" t="str">
            <v>December</v>
          </cell>
          <cell r="R17">
            <v>-648157.35</v>
          </cell>
          <cell r="S17">
            <v>-3342447.7797247451</v>
          </cell>
          <cell r="T17">
            <v>2694290.429724745</v>
          </cell>
          <cell r="U17">
            <v>-205756.27566713002</v>
          </cell>
          <cell r="AA17">
            <v>-205756.27566713002</v>
          </cell>
        </row>
        <row r="18">
          <cell r="A18" t="str">
            <v>January 1998</v>
          </cell>
          <cell r="B18">
            <v>-1147443.92</v>
          </cell>
          <cell r="C18">
            <v>-2169498.8699999899</v>
          </cell>
          <cell r="D18">
            <v>1022054.9499999899</v>
          </cell>
          <cell r="F18">
            <v>1139260.7</v>
          </cell>
          <cell r="G18">
            <v>-117206.14000000001</v>
          </cell>
          <cell r="O18">
            <v>0.38999999000225216</v>
          </cell>
          <cell r="Q18" t="str">
            <v>January 1998</v>
          </cell>
          <cell r="R18">
            <v>-893319.05</v>
          </cell>
          <cell r="S18">
            <v>-3774452.2504663249</v>
          </cell>
          <cell r="T18">
            <v>2881133.2004663246</v>
          </cell>
          <cell r="U18">
            <v>-186842.77074157959</v>
          </cell>
          <cell r="AA18">
            <v>-186842.77074157959</v>
          </cell>
        </row>
        <row r="19">
          <cell r="A19" t="str">
            <v>February</v>
          </cell>
          <cell r="B19">
            <v>22546595.859999999</v>
          </cell>
          <cell r="C19">
            <v>21779054.560000017</v>
          </cell>
          <cell r="D19">
            <v>767541.29999998212</v>
          </cell>
          <cell r="F19">
            <v>1095888.4099999999</v>
          </cell>
          <cell r="G19">
            <v>-328347.63</v>
          </cell>
          <cell r="O19">
            <v>0.51999998220708221</v>
          </cell>
          <cell r="Q19" t="str">
            <v>February</v>
          </cell>
          <cell r="R19">
            <v>-1157837.78</v>
          </cell>
          <cell r="S19">
            <v>-4231239.1391487028</v>
          </cell>
          <cell r="T19">
            <v>3073401.3591487026</v>
          </cell>
          <cell r="U19">
            <v>-192268.15868237801</v>
          </cell>
          <cell r="AA19">
            <v>-192268.15868237801</v>
          </cell>
        </row>
        <row r="20">
          <cell r="A20" t="str">
            <v>March</v>
          </cell>
          <cell r="B20">
            <v>-10199938.380000001</v>
          </cell>
          <cell r="C20">
            <v>-13194765.510000005</v>
          </cell>
          <cell r="D20">
            <v>2994827.1300000045</v>
          </cell>
          <cell r="F20">
            <v>978468.91</v>
          </cell>
          <cell r="G20">
            <v>729994.30999999994</v>
          </cell>
          <cell r="I20">
            <v>1286364</v>
          </cell>
          <cell r="O20">
            <v>-8.9999995660036802E-2</v>
          </cell>
          <cell r="Q20" t="str">
            <v>March</v>
          </cell>
          <cell r="R20">
            <v>-1326917.98</v>
          </cell>
          <cell r="S20">
            <v>-4596893.944386377</v>
          </cell>
          <cell r="T20">
            <v>3269975.964386377</v>
          </cell>
          <cell r="U20">
            <v>-196574.60523767443</v>
          </cell>
          <cell r="AA20">
            <v>-196574.60523767443</v>
          </cell>
        </row>
        <row r="21">
          <cell r="A21" t="str">
            <v>April</v>
          </cell>
          <cell r="B21">
            <v>-17224947.57</v>
          </cell>
          <cell r="C21">
            <v>-18237653.850000009</v>
          </cell>
          <cell r="D21">
            <v>1012706.2800000086</v>
          </cell>
          <cell r="F21">
            <v>1103299.24</v>
          </cell>
          <cell r="G21">
            <v>-90593.44</v>
          </cell>
          <cell r="O21">
            <v>0.48000000865431502</v>
          </cell>
          <cell r="Q21" t="str">
            <v>April</v>
          </cell>
          <cell r="R21">
            <v>-1532027.57</v>
          </cell>
          <cell r="S21">
            <v>-5012900.0307764206</v>
          </cell>
          <cell r="T21">
            <v>3480872.4607764203</v>
          </cell>
          <cell r="U21">
            <v>-210896.49639004329</v>
          </cell>
          <cell r="AA21">
            <v>-210896.49639004329</v>
          </cell>
        </row>
        <row r="22">
          <cell r="A22" t="str">
            <v>May</v>
          </cell>
          <cell r="B22">
            <v>-40412888.810000002</v>
          </cell>
          <cell r="C22">
            <v>-41622779.770000026</v>
          </cell>
          <cell r="D22">
            <v>1209890.9600000232</v>
          </cell>
          <cell r="F22">
            <v>1219647.6399999999</v>
          </cell>
          <cell r="G22">
            <v>-9756.9999999999982</v>
          </cell>
          <cell r="O22">
            <v>0.32000002334643796</v>
          </cell>
          <cell r="Q22" t="str">
            <v>May</v>
          </cell>
          <cell r="R22">
            <v>-1796961.15</v>
          </cell>
          <cell r="S22">
            <v>-5494221.6472725701</v>
          </cell>
          <cell r="T22">
            <v>3697260.4972725702</v>
          </cell>
          <cell r="U22">
            <v>-216388.03649614984</v>
          </cell>
          <cell r="AA22">
            <v>-216388.03649614984</v>
          </cell>
        </row>
        <row r="23">
          <cell r="A23" t="str">
            <v>June</v>
          </cell>
          <cell r="B23">
            <v>10489533.83</v>
          </cell>
          <cell r="C23">
            <v>9954216.8499999642</v>
          </cell>
          <cell r="D23">
            <v>535316.98000003584</v>
          </cell>
          <cell r="F23">
            <v>1397775.37</v>
          </cell>
          <cell r="G23">
            <v>419945.49</v>
          </cell>
          <cell r="I23">
            <v>-1282404.02</v>
          </cell>
          <cell r="O23">
            <v>0.14000003575347364</v>
          </cell>
          <cell r="Q23" t="str">
            <v>June</v>
          </cell>
          <cell r="R23">
            <v>-2170851.5099999998</v>
          </cell>
          <cell r="S23">
            <v>-6073504.4376113135</v>
          </cell>
          <cell r="T23">
            <v>3902652.9276113138</v>
          </cell>
          <cell r="U23">
            <v>-205392.43033874361</v>
          </cell>
          <cell r="AA23">
            <v>-205392.43033874361</v>
          </cell>
        </row>
        <row r="24">
          <cell r="A24" t="str">
            <v>July</v>
          </cell>
          <cell r="B24">
            <v>-16420413.539999999</v>
          </cell>
          <cell r="C24">
            <v>-17391382.419999957</v>
          </cell>
          <cell r="D24">
            <v>970968.87999995798</v>
          </cell>
          <cell r="F24">
            <v>1110410.3799999999</v>
          </cell>
          <cell r="G24">
            <v>-145440.68</v>
          </cell>
          <cell r="I24">
            <v>6000</v>
          </cell>
          <cell r="O24">
            <v>-0.82000004191650078</v>
          </cell>
          <cell r="Q24" t="str">
            <v>July</v>
          </cell>
          <cell r="R24">
            <v>-2301322.9700000002</v>
          </cell>
          <cell r="S24">
            <v>-6430088.3526116787</v>
          </cell>
          <cell r="T24">
            <v>4128765.3826116784</v>
          </cell>
          <cell r="U24">
            <v>-226112.45500036469</v>
          </cell>
          <cell r="AA24">
            <v>-226112.45500036469</v>
          </cell>
        </row>
        <row r="25">
          <cell r="A25" t="str">
            <v>August</v>
          </cell>
          <cell r="B25">
            <v>26892301.890000001</v>
          </cell>
          <cell r="C25">
            <v>24752385.539999992</v>
          </cell>
          <cell r="D25">
            <v>2139916.3500000089</v>
          </cell>
          <cell r="F25">
            <v>1271195.28</v>
          </cell>
          <cell r="G25">
            <v>638166.77</v>
          </cell>
          <cell r="I25">
            <v>230554.49</v>
          </cell>
          <cell r="O25">
            <v>-0.18999999109655619</v>
          </cell>
          <cell r="Q25" t="str">
            <v>August</v>
          </cell>
          <cell r="R25">
            <v>-2346504.2400000002</v>
          </cell>
          <cell r="S25">
            <v>-6706753.4379061358</v>
          </cell>
          <cell r="T25">
            <v>4360249.1979061356</v>
          </cell>
          <cell r="U25">
            <v>-231483.81529445713</v>
          </cell>
          <cell r="AA25">
            <v>-231483.81529445713</v>
          </cell>
        </row>
        <row r="26">
          <cell r="A26" t="str">
            <v>September</v>
          </cell>
          <cell r="B26">
            <v>29761348.32</v>
          </cell>
          <cell r="C26">
            <v>29337880.533429965</v>
          </cell>
          <cell r="D26">
            <v>423467.78657003492</v>
          </cell>
          <cell r="F26">
            <v>1158354.1499999999</v>
          </cell>
          <cell r="G26">
            <v>-740886.34000000008</v>
          </cell>
          <cell r="I26">
            <v>6000</v>
          </cell>
          <cell r="O26">
            <v>-2.342996490187943E-2</v>
          </cell>
          <cell r="Q26" t="str">
            <v>September</v>
          </cell>
          <cell r="R26">
            <v>-2310160.4300000002</v>
          </cell>
          <cell r="S26">
            <v>-6912535.1122625526</v>
          </cell>
          <cell r="T26">
            <v>4602374.6822625529</v>
          </cell>
          <cell r="U26">
            <v>-242125.48435641732</v>
          </cell>
          <cell r="AA26">
            <v>-242125.48435641732</v>
          </cell>
        </row>
        <row r="27">
          <cell r="A27" t="str">
            <v>October</v>
          </cell>
          <cell r="B27">
            <v>34898172.450000003</v>
          </cell>
          <cell r="C27">
            <v>33864590.980000004</v>
          </cell>
          <cell r="D27">
            <v>1033581.4699999988</v>
          </cell>
          <cell r="F27">
            <v>1200030.54</v>
          </cell>
          <cell r="G27">
            <v>-166448.96999999997</v>
          </cell>
          <cell r="I27">
            <v>0.12</v>
          </cell>
          <cell r="O27">
            <v>-0.22000000125728547</v>
          </cell>
          <cell r="Q27" t="str">
            <v>October</v>
          </cell>
          <cell r="R27">
            <v>-2163968.9700000002</v>
          </cell>
          <cell r="S27">
            <v>-7011456.5702703521</v>
          </cell>
          <cell r="T27">
            <v>4847487.6002703514</v>
          </cell>
          <cell r="U27">
            <v>-245112.91800779849</v>
          </cell>
          <cell r="AA27">
            <v>-245112.91800779849</v>
          </cell>
        </row>
        <row r="28">
          <cell r="A28" t="str">
            <v>November</v>
          </cell>
          <cell r="B28">
            <v>30328789.02</v>
          </cell>
          <cell r="C28">
            <v>28444825.070000008</v>
          </cell>
          <cell r="D28">
            <v>1883963.9499999918</v>
          </cell>
          <cell r="F28">
            <v>1041385.31</v>
          </cell>
          <cell r="G28">
            <v>287770.08</v>
          </cell>
          <cell r="I28">
            <v>561927.05000000005</v>
          </cell>
          <cell r="K28">
            <v>-7119</v>
          </cell>
          <cell r="O28">
            <v>0.50999999162741005</v>
          </cell>
          <cell r="Q28" t="str">
            <v>November</v>
          </cell>
          <cell r="R28">
            <v>-1985990.12</v>
          </cell>
          <cell r="S28">
            <v>-7084328.3577640224</v>
          </cell>
          <cell r="T28">
            <v>5098338.2377640223</v>
          </cell>
          <cell r="U28">
            <v>-250850.63749367092</v>
          </cell>
          <cell r="AA28">
            <v>-250850.63749367092</v>
          </cell>
        </row>
        <row r="29">
          <cell r="A29" t="str">
            <v>December</v>
          </cell>
          <cell r="B29">
            <v>18133825.649999999</v>
          </cell>
          <cell r="C29">
            <v>69666946.75</v>
          </cell>
          <cell r="D29">
            <v>-51533122.100000001</v>
          </cell>
          <cell r="F29">
            <v>-52228977.539999992</v>
          </cell>
          <cell r="G29">
            <v>-199702.74</v>
          </cell>
          <cell r="I29">
            <v>892100.02</v>
          </cell>
          <cell r="K29">
            <v>3459.01</v>
          </cell>
          <cell r="O29">
            <v>-0.85000000986292434</v>
          </cell>
          <cell r="Q29" t="str">
            <v>December</v>
          </cell>
          <cell r="R29">
            <v>-1730394.82</v>
          </cell>
          <cell r="S29">
            <v>-1714184.4323535291</v>
          </cell>
          <cell r="T29">
            <v>-16210.387646470917</v>
          </cell>
          <cell r="U29">
            <v>5114548.6254104935</v>
          </cell>
          <cell r="AA29">
            <v>5114548.6254104935</v>
          </cell>
        </row>
        <row r="30">
          <cell r="A30" t="str">
            <v>January 1999</v>
          </cell>
          <cell r="B30">
            <v>29992307.280000001</v>
          </cell>
          <cell r="C30">
            <v>31525288.359439999</v>
          </cell>
          <cell r="D30">
            <v>-1532981.0794399977</v>
          </cell>
          <cell r="G30">
            <v>-1528702.8800000001</v>
          </cell>
          <cell r="K30">
            <v>-4278.3599999999997</v>
          </cell>
          <cell r="O30">
            <v>0.16056000244770985</v>
          </cell>
          <cell r="Q30" t="str">
            <v>January 1999</v>
          </cell>
          <cell r="R30">
            <v>-1333471.58</v>
          </cell>
          <cell r="S30">
            <v>-1323427.5527116719</v>
          </cell>
          <cell r="T30">
            <v>-10044.027288328158</v>
          </cell>
          <cell r="U30">
            <v>-6166.3603581427597</v>
          </cell>
          <cell r="AA30">
            <v>-6166.3603581427597</v>
          </cell>
        </row>
        <row r="31">
          <cell r="A31" t="str">
            <v>February</v>
          </cell>
          <cell r="B31">
            <v>9468059.3399999999</v>
          </cell>
          <cell r="C31">
            <v>9437717.1944779903</v>
          </cell>
          <cell r="D31">
            <v>30342.145522009581</v>
          </cell>
          <cell r="G31">
            <v>49701.760000000009</v>
          </cell>
          <cell r="K31">
            <v>-19359.21</v>
          </cell>
          <cell r="O31">
            <v>-0.4044779904288589</v>
          </cell>
          <cell r="Q31" t="str">
            <v>February</v>
          </cell>
          <cell r="R31">
            <v>-870183.6</v>
          </cell>
          <cell r="S31">
            <v>-859514.51886321907</v>
          </cell>
          <cell r="T31">
            <v>-10669.081136780907</v>
          </cell>
          <cell r="U31">
            <v>625.05384845274966</v>
          </cell>
          <cell r="AA31">
            <v>625.05384845274966</v>
          </cell>
        </row>
        <row r="32">
          <cell r="A32" t="str">
            <v>March</v>
          </cell>
          <cell r="B32">
            <v>1475789.72</v>
          </cell>
          <cell r="C32">
            <v>1506421.3404799998</v>
          </cell>
          <cell r="D32">
            <v>-30631.620479999809</v>
          </cell>
          <cell r="G32">
            <v>4053.5800000000017</v>
          </cell>
          <cell r="K32">
            <v>-34685.040000000001</v>
          </cell>
          <cell r="O32">
            <v>-0.1604799998094677</v>
          </cell>
          <cell r="Q32" t="str">
            <v>March</v>
          </cell>
          <cell r="R32">
            <v>-382212.95</v>
          </cell>
          <cell r="S32">
            <v>-371051.09323360468</v>
          </cell>
          <cell r="T32">
            <v>-11161.856766395329</v>
          </cell>
          <cell r="U32">
            <v>492.77562961442163</v>
          </cell>
          <cell r="AA32">
            <v>492.77562961442163</v>
          </cell>
        </row>
        <row r="33">
          <cell r="A33" t="str">
            <v>April</v>
          </cell>
          <cell r="B33">
            <v>-4835348.21</v>
          </cell>
          <cell r="C33">
            <v>-5899944.6985760182</v>
          </cell>
          <cell r="D33">
            <v>1064596.4885760183</v>
          </cell>
          <cell r="G33">
            <v>77319.350000000006</v>
          </cell>
          <cell r="K33">
            <v>987278.16999999993</v>
          </cell>
          <cell r="O33">
            <v>-1.0314239816507325</v>
          </cell>
          <cell r="Q33" t="str">
            <v>April</v>
          </cell>
          <cell r="R33">
            <v>151826.5</v>
          </cell>
          <cell r="S33">
            <v>163619.36638299527</v>
          </cell>
          <cell r="T33">
            <v>-11792.866382995271</v>
          </cell>
          <cell r="U33">
            <v>631.00961659994209</v>
          </cell>
          <cell r="AA33">
            <v>631.00961659994209</v>
          </cell>
        </row>
        <row r="34">
          <cell r="A34" t="str">
            <v>May</v>
          </cell>
          <cell r="B34">
            <v>-15727158.33</v>
          </cell>
          <cell r="C34">
            <v>-20061194.882912979</v>
          </cell>
          <cell r="D34">
            <v>4334036.5529129785</v>
          </cell>
          <cell r="G34">
            <v>686024.68</v>
          </cell>
          <cell r="K34">
            <v>3648010.64</v>
          </cell>
          <cell r="O34">
            <v>1.2329129781574011</v>
          </cell>
          <cell r="Q34" t="str">
            <v>May</v>
          </cell>
          <cell r="R34">
            <v>715984.61</v>
          </cell>
          <cell r="S34">
            <v>723676.66026904737</v>
          </cell>
          <cell r="T34">
            <v>-7692.0502690473804</v>
          </cell>
          <cell r="U34">
            <v>-4100.8161139478907</v>
          </cell>
          <cell r="AA34">
            <v>-4100.8161139478907</v>
          </cell>
        </row>
        <row r="35">
          <cell r="A35" t="str">
            <v>June</v>
          </cell>
          <cell r="B35">
            <v>5720312.8300000001</v>
          </cell>
          <cell r="C35">
            <v>10306093.20960702</v>
          </cell>
          <cell r="D35">
            <v>-4585780.3796070199</v>
          </cell>
          <cell r="G35">
            <v>-20776.989999999991</v>
          </cell>
          <cell r="K35">
            <v>-4565003.24</v>
          </cell>
          <cell r="O35">
            <v>-0.14960701949894428</v>
          </cell>
          <cell r="Q35" t="str">
            <v>June</v>
          </cell>
          <cell r="R35">
            <v>1292754.96</v>
          </cell>
          <cell r="S35">
            <v>1299192.9807808297</v>
          </cell>
          <cell r="T35">
            <v>-6438.0207808297127</v>
          </cell>
          <cell r="U35">
            <v>-1254.0294882176677</v>
          </cell>
          <cell r="AA35">
            <v>-1254.0294882176677</v>
          </cell>
        </row>
        <row r="36">
          <cell r="A36" t="str">
            <v>July</v>
          </cell>
          <cell r="B36">
            <v>-11717609.83</v>
          </cell>
          <cell r="C36">
            <v>-11782597.180514008</v>
          </cell>
          <cell r="D36">
            <v>64987.350514007732</v>
          </cell>
          <cell r="G36">
            <v>-14130.340000000004</v>
          </cell>
          <cell r="K36">
            <v>79118.75</v>
          </cell>
          <cell r="O36">
            <v>-1.0594859922712203</v>
          </cell>
          <cell r="Q36" t="str">
            <v>July</v>
          </cell>
          <cell r="R36">
            <v>1816271.76</v>
          </cell>
          <cell r="S36">
            <v>1821468.5361503607</v>
          </cell>
          <cell r="T36">
            <v>-5196.7761503607035</v>
          </cell>
          <cell r="U36">
            <v>-1241.2446304690093</v>
          </cell>
          <cell r="AA36">
            <v>-1241.2446304690093</v>
          </cell>
        </row>
        <row r="37">
          <cell r="A37" t="str">
            <v>August</v>
          </cell>
          <cell r="B37">
            <v>-50587447.100000001</v>
          </cell>
          <cell r="C37">
            <v>-53100921.395919979</v>
          </cell>
          <cell r="D37">
            <v>2513474.2959199771</v>
          </cell>
          <cell r="G37">
            <v>-63960.22</v>
          </cell>
          <cell r="I37">
            <v>3724680.77</v>
          </cell>
          <cell r="K37">
            <v>-1147246.1199999999</v>
          </cell>
          <cell r="O37">
            <v>-0.13408002280630171</v>
          </cell>
          <cell r="Q37" t="str">
            <v>August</v>
          </cell>
          <cell r="R37">
            <v>2287932.7599999998</v>
          </cell>
          <cell r="S37">
            <v>2290229.385785663</v>
          </cell>
          <cell r="T37">
            <v>-2296.6257856632583</v>
          </cell>
          <cell r="U37">
            <v>-2900.1503646974452</v>
          </cell>
          <cell r="AA37">
            <v>-2900.1503646974452</v>
          </cell>
        </row>
        <row r="38">
          <cell r="A38" t="str">
            <v>September</v>
          </cell>
          <cell r="B38">
            <v>2149644.73</v>
          </cell>
          <cell r="C38">
            <v>2337199.1048069596</v>
          </cell>
          <cell r="D38">
            <v>-187554.37480695965</v>
          </cell>
          <cell r="G38">
            <v>10860.759999999998</v>
          </cell>
          <cell r="I38">
            <v>-146127.29</v>
          </cell>
          <cell r="K38">
            <v>-52288.21</v>
          </cell>
          <cell r="O38">
            <v>0.36519304035027744</v>
          </cell>
          <cell r="Q38" t="str">
            <v>September</v>
          </cell>
          <cell r="R38">
            <v>2580061.2799999998</v>
          </cell>
          <cell r="S38">
            <v>2567698.0169522697</v>
          </cell>
          <cell r="T38">
            <v>12363.263047730085</v>
          </cell>
          <cell r="U38">
            <v>-14659.888833393343</v>
          </cell>
          <cell r="AA38">
            <v>-14659.888833393343</v>
          </cell>
        </row>
        <row r="39">
          <cell r="A39" t="str">
            <v>October</v>
          </cell>
          <cell r="B39">
            <v>15038120.73</v>
          </cell>
          <cell r="C39">
            <v>16292475.740129992</v>
          </cell>
          <cell r="D39">
            <v>-1254355.0101299919</v>
          </cell>
          <cell r="G39">
            <v>976142.09</v>
          </cell>
          <cell r="I39">
            <v>-1688542.54</v>
          </cell>
          <cell r="K39">
            <v>-541954.36</v>
          </cell>
          <cell r="O39">
            <v>-0.20012999174650759</v>
          </cell>
          <cell r="Q39" t="str">
            <v>October</v>
          </cell>
          <cell r="R39">
            <v>2790539.35</v>
          </cell>
          <cell r="S39">
            <v>2805909.4104390391</v>
          </cell>
          <cell r="T39">
            <v>-15370.060439039022</v>
          </cell>
          <cell r="U39">
            <v>27733.323486769106</v>
          </cell>
          <cell r="AA39">
            <v>27733.323486769106</v>
          </cell>
        </row>
        <row r="40">
          <cell r="A40" t="str">
            <v>November</v>
          </cell>
          <cell r="B40">
            <v>6852442.4699999997</v>
          </cell>
          <cell r="C40">
            <v>6885568.8272060156</v>
          </cell>
          <cell r="D40">
            <v>-33126.357206015848</v>
          </cell>
          <cell r="G40">
            <v>329.87</v>
          </cell>
          <cell r="K40">
            <v>-33456.26</v>
          </cell>
          <cell r="O40">
            <v>3.2793984151794575E-2</v>
          </cell>
          <cell r="Q40" t="str">
            <v>November</v>
          </cell>
          <cell r="R40">
            <v>2943631.24</v>
          </cell>
          <cell r="S40">
            <v>2950980.5315126125</v>
          </cell>
          <cell r="T40">
            <v>-7349.2915126122534</v>
          </cell>
          <cell r="U40">
            <v>-8020.7689264267683</v>
          </cell>
          <cell r="AA40">
            <v>-8020.7689264267683</v>
          </cell>
        </row>
        <row r="41">
          <cell r="A41" t="str">
            <v>December</v>
          </cell>
          <cell r="B41">
            <v>11445628.970000001</v>
          </cell>
          <cell r="C41">
            <v>13307771.340640008</v>
          </cell>
          <cell r="D41">
            <v>-1862142.3706400078</v>
          </cell>
          <cell r="G41">
            <v>435190.32</v>
          </cell>
          <cell r="I41">
            <v>-3578553.48</v>
          </cell>
          <cell r="K41">
            <v>1281220.31</v>
          </cell>
          <cell r="O41">
            <v>0.47935999231413007</v>
          </cell>
          <cell r="Q41" t="str">
            <v>December</v>
          </cell>
          <cell r="R41">
            <v>3099445.14</v>
          </cell>
          <cell r="S41">
            <v>3131500.1867976589</v>
          </cell>
          <cell r="T41">
            <v>-32055.046797658782</v>
          </cell>
          <cell r="U41">
            <v>24705.755285046529</v>
          </cell>
          <cell r="AA41">
            <v>24705.755285046529</v>
          </cell>
        </row>
        <row r="42">
          <cell r="A42" t="str">
            <v>January 2000</v>
          </cell>
          <cell r="B42">
            <v>-1521385.7000000002</v>
          </cell>
          <cell r="C42">
            <v>-2003160.3792360276</v>
          </cell>
          <cell r="D42">
            <v>481774.67923602741</v>
          </cell>
          <cell r="G42">
            <v>436721.25</v>
          </cell>
          <cell r="H42">
            <v>-1009.8899999999994</v>
          </cell>
          <cell r="I42">
            <v>85572.99</v>
          </cell>
          <cell r="K42">
            <v>-39509.919999999998</v>
          </cell>
          <cell r="O42">
            <v>0.24923602740454953</v>
          </cell>
          <cell r="Q42" t="str">
            <v>January 2000</v>
          </cell>
          <cell r="R42">
            <v>3087332.63</v>
          </cell>
          <cell r="S42">
            <v>3119401.4258954418</v>
          </cell>
          <cell r="T42">
            <v>-32068.795895441901</v>
          </cell>
          <cell r="U42">
            <v>13.749097783118486</v>
          </cell>
          <cell r="AA42">
            <v>13.749097783118486</v>
          </cell>
        </row>
        <row r="43">
          <cell r="A43" t="str">
            <v>February</v>
          </cell>
          <cell r="B43">
            <v>911421.4</v>
          </cell>
          <cell r="C43">
            <v>11642.325065001845</v>
          </cell>
          <cell r="D43">
            <v>899779.07493499818</v>
          </cell>
          <cell r="G43">
            <v>-492.85</v>
          </cell>
          <cell r="H43">
            <v>-613.08000000000175</v>
          </cell>
          <cell r="I43">
            <v>933686.13</v>
          </cell>
          <cell r="K43">
            <v>-32801.21</v>
          </cell>
          <cell r="O43">
            <v>8.4934998107200954E-2</v>
          </cell>
          <cell r="Q43" t="str">
            <v>February</v>
          </cell>
          <cell r="R43">
            <v>2929100.42</v>
          </cell>
          <cell r="S43">
            <v>2959632.8209296851</v>
          </cell>
          <cell r="T43">
            <v>-30532.400929685216</v>
          </cell>
          <cell r="U43">
            <v>-1536.3949657566845</v>
          </cell>
          <cell r="AA43">
            <v>-1536.3949657566845</v>
          </cell>
        </row>
        <row r="44">
          <cell r="A44" t="str">
            <v>March</v>
          </cell>
          <cell r="B44">
            <v>-26272453.890000001</v>
          </cell>
          <cell r="C44">
            <v>-25092335.389787987</v>
          </cell>
          <cell r="D44">
            <v>-1180118.5002120137</v>
          </cell>
          <cell r="G44">
            <v>-116207.33</v>
          </cell>
          <cell r="H44">
            <v>-720.34000000000015</v>
          </cell>
          <cell r="I44">
            <v>-1019259.12</v>
          </cell>
          <cell r="K44">
            <v>-43931.46</v>
          </cell>
          <cell r="O44">
            <v>-0.25021201356867095</v>
          </cell>
          <cell r="Q44" t="str">
            <v>March</v>
          </cell>
          <cell r="R44">
            <v>2763584.02</v>
          </cell>
          <cell r="S44">
            <v>2793416.3913403889</v>
          </cell>
          <cell r="T44">
            <v>-29832.371340388898</v>
          </cell>
          <cell r="U44">
            <v>-700.02958929631859</v>
          </cell>
          <cell r="AA44">
            <v>-700.02958929631859</v>
          </cell>
        </row>
        <row r="45">
          <cell r="A45" t="str">
            <v>April</v>
          </cell>
          <cell r="B45">
            <v>-35605332</v>
          </cell>
          <cell r="C45">
            <v>-36402949.314215004</v>
          </cell>
          <cell r="D45">
            <v>797617.31421500444</v>
          </cell>
          <cell r="G45">
            <v>90503.510000000009</v>
          </cell>
          <cell r="H45">
            <v>-759.93999999999869</v>
          </cell>
          <cell r="K45">
            <v>-24226.35</v>
          </cell>
          <cell r="N45">
            <v>732098.37</v>
          </cell>
          <cell r="O45">
            <v>1.7242150043603033</v>
          </cell>
          <cell r="Q45" t="str">
            <v>April</v>
          </cell>
          <cell r="R45">
            <v>2488630.7599999998</v>
          </cell>
          <cell r="S45">
            <v>2448769.7125881785</v>
          </cell>
          <cell r="T45">
            <v>39861.047411821317</v>
          </cell>
          <cell r="U45">
            <v>-69693.418752210215</v>
          </cell>
          <cell r="AA45">
            <v>-69693.418752210215</v>
          </cell>
        </row>
        <row r="46">
          <cell r="A46" t="str">
            <v>May</v>
          </cell>
          <cell r="B46">
            <v>-90376172.640000001</v>
          </cell>
          <cell r="C46">
            <v>-88570938.199999943</v>
          </cell>
          <cell r="D46">
            <v>-1805234.4400000572</v>
          </cell>
          <cell r="G46">
            <v>-1768055.73</v>
          </cell>
          <cell r="H46">
            <v>-899.11000000000058</v>
          </cell>
          <cell r="K46">
            <v>-36279.56</v>
          </cell>
          <cell r="O46">
            <v>-4.0000057240831666E-2</v>
          </cell>
          <cell r="Q46" t="str">
            <v>May</v>
          </cell>
          <cell r="R46">
            <v>2065131.57</v>
          </cell>
          <cell r="S46">
            <v>2082535.9202612769</v>
          </cell>
          <cell r="T46">
            <v>-17404.350261276821</v>
          </cell>
          <cell r="U46">
            <v>57265.397673098138</v>
          </cell>
          <cell r="AA46">
            <v>57265.397673098138</v>
          </cell>
        </row>
        <row r="47">
          <cell r="A47" t="str">
            <v>June</v>
          </cell>
          <cell r="B47">
            <v>-107897021.47</v>
          </cell>
          <cell r="C47">
            <v>-107256066.02346995</v>
          </cell>
          <cell r="D47">
            <v>-640955.44653004408</v>
          </cell>
          <cell r="G47">
            <v>1583623.27</v>
          </cell>
          <cell r="H47">
            <v>-2496534.8600000003</v>
          </cell>
          <cell r="I47">
            <v>306596.99</v>
          </cell>
          <cell r="K47">
            <v>-34637.24</v>
          </cell>
          <cell r="O47">
            <v>-3.6065300437549013</v>
          </cell>
          <cell r="Q47" t="str">
            <v>June</v>
          </cell>
          <cell r="R47">
            <v>1265794.25</v>
          </cell>
          <cell r="S47">
            <v>1288638.2729315814</v>
          </cell>
          <cell r="T47">
            <v>-22844.022931581363</v>
          </cell>
          <cell r="U47">
            <v>5439.6726703045424</v>
          </cell>
          <cell r="AA47">
            <v>5439.6726703045424</v>
          </cell>
        </row>
        <row r="48">
          <cell r="A48" t="str">
            <v>July</v>
          </cell>
          <cell r="B48">
            <v>-127419747.84</v>
          </cell>
          <cell r="C48">
            <v>-124777719.464277</v>
          </cell>
          <cell r="D48">
            <v>-2642028.3757230043</v>
          </cell>
          <cell r="G48">
            <v>-1604635.3900000001</v>
          </cell>
          <cell r="H48">
            <v>-1004846.7699999999</v>
          </cell>
          <cell r="I48">
            <v>-10382.92</v>
          </cell>
          <cell r="K48">
            <v>-22164.86</v>
          </cell>
          <cell r="O48">
            <v>1.5642769956903066</v>
          </cell>
          <cell r="Q48" t="str">
            <v>July</v>
          </cell>
          <cell r="R48">
            <v>16655.53</v>
          </cell>
          <cell r="S48">
            <v>66187.867326740175</v>
          </cell>
          <cell r="T48">
            <v>-49532.337326740177</v>
          </cell>
          <cell r="U48">
            <v>26688.314395158814</v>
          </cell>
          <cell r="AA48">
            <v>26688.314395158814</v>
          </cell>
        </row>
        <row r="49">
          <cell r="A49" t="str">
            <v>August</v>
          </cell>
          <cell r="B49">
            <v>-77046710.920000002</v>
          </cell>
          <cell r="C49">
            <v>-82330630.132277012</v>
          </cell>
          <cell r="D49">
            <v>5283919.2122770101</v>
          </cell>
          <cell r="G49">
            <v>1241628.76</v>
          </cell>
          <cell r="H49">
            <v>3497495.3</v>
          </cell>
          <cell r="I49">
            <v>581428.56999999995</v>
          </cell>
          <cell r="K49">
            <v>-36632.199999999997</v>
          </cell>
          <cell r="O49">
            <v>-1.2177229894587072</v>
          </cell>
          <cell r="Q49" t="str">
            <v>August</v>
          </cell>
          <cell r="R49">
            <v>-1764896.12</v>
          </cell>
          <cell r="S49">
            <v>-1697921.5931745314</v>
          </cell>
          <cell r="T49">
            <v>-66974.526825468754</v>
          </cell>
          <cell r="U49">
            <v>17442.189498728578</v>
          </cell>
          <cell r="AA49">
            <v>17442.189498728578</v>
          </cell>
        </row>
        <row r="50">
          <cell r="A50" t="str">
            <v>September</v>
          </cell>
          <cell r="B50">
            <v>-17747348.690000001</v>
          </cell>
          <cell r="C50">
            <v>-17346058.184117049</v>
          </cell>
          <cell r="D50">
            <v>-401290.50588295236</v>
          </cell>
          <cell r="G50">
            <v>-212259.40000000002</v>
          </cell>
          <cell r="H50">
            <v>-1880.6099999999933</v>
          </cell>
          <cell r="I50">
            <v>-149673.66</v>
          </cell>
          <cell r="K50">
            <v>-37476.5</v>
          </cell>
          <cell r="O50">
            <v>-0.33588295234949328</v>
          </cell>
          <cell r="Q50" t="str">
            <v>September</v>
          </cell>
          <cell r="R50">
            <v>-3370121.11</v>
          </cell>
          <cell r="S50">
            <v>-3330768.6400892595</v>
          </cell>
          <cell r="T50">
            <v>-39352.469910740387</v>
          </cell>
          <cell r="U50">
            <v>-27622.056914728368</v>
          </cell>
          <cell r="AA50">
            <v>-27622.056914728368</v>
          </cell>
        </row>
        <row r="51">
          <cell r="A51" t="str">
            <v>October</v>
          </cell>
          <cell r="B51">
            <v>2092739.07</v>
          </cell>
          <cell r="C51">
            <v>1999985.182987988</v>
          </cell>
          <cell r="D51">
            <v>92753.88701201207</v>
          </cell>
          <cell r="G51">
            <v>129076.17</v>
          </cell>
          <cell r="H51">
            <v>-1253.1999999999971</v>
          </cell>
          <cell r="I51">
            <v>-5999.88</v>
          </cell>
          <cell r="K51">
            <v>-29069.360000000001</v>
          </cell>
          <cell r="O51">
            <v>0.15701201207048143</v>
          </cell>
          <cell r="Q51" t="str">
            <v>October</v>
          </cell>
          <cell r="R51">
            <v>-4878790.7</v>
          </cell>
          <cell r="S51">
            <v>-4842925.5879720235</v>
          </cell>
          <cell r="T51">
            <v>-35865.112027976662</v>
          </cell>
          <cell r="U51">
            <v>-3487.3578827637248</v>
          </cell>
          <cell r="AA51">
            <v>-3487.3578827637248</v>
          </cell>
        </row>
        <row r="52">
          <cell r="A52" t="str">
            <v>November</v>
          </cell>
          <cell r="B52">
            <v>19288615.329999998</v>
          </cell>
          <cell r="C52">
            <v>22812612.22606498</v>
          </cell>
          <cell r="D52">
            <v>-3523996.8960649818</v>
          </cell>
          <cell r="G52">
            <v>-3503272.28</v>
          </cell>
          <cell r="H52">
            <v>-1252.6399999999994</v>
          </cell>
          <cell r="K52">
            <v>-19472.47</v>
          </cell>
          <cell r="O52">
            <v>0.49393501797749195</v>
          </cell>
          <cell r="Q52" t="str">
            <v>November</v>
          </cell>
          <cell r="R52">
            <v>-6454155.29</v>
          </cell>
          <cell r="S52">
            <v>-6420219.9748165011</v>
          </cell>
          <cell r="T52">
            <v>-33935.315183498897</v>
          </cell>
          <cell r="U52">
            <v>-1929.7968444777653</v>
          </cell>
          <cell r="AA52">
            <v>-1929.7968444777653</v>
          </cell>
        </row>
        <row r="53">
          <cell r="A53" t="str">
            <v>December</v>
          </cell>
          <cell r="B53">
            <v>-50703793.479999997</v>
          </cell>
          <cell r="C53">
            <v>-56321918.644261003</v>
          </cell>
          <cell r="D53">
            <v>5618125.1642610058</v>
          </cell>
          <cell r="G53">
            <v>4505768.29</v>
          </cell>
          <cell r="H53">
            <v>-7233.9699999999975</v>
          </cell>
          <cell r="I53">
            <v>-727968.98</v>
          </cell>
          <cell r="J53">
            <v>1893682.77</v>
          </cell>
          <cell r="K53">
            <v>-46123.72</v>
          </cell>
          <cell r="O53">
            <v>0.77426100571756251</v>
          </cell>
          <cell r="Q53" t="str">
            <v>December</v>
          </cell>
          <cell r="R53">
            <v>-7284356.1399999997</v>
          </cell>
          <cell r="S53">
            <v>-7223756.7592693232</v>
          </cell>
          <cell r="T53">
            <v>-60599.380730676465</v>
          </cell>
          <cell r="U53">
            <v>26664.065547177568</v>
          </cell>
          <cell r="AA53">
            <v>26664.065547177568</v>
          </cell>
        </row>
        <row r="54">
          <cell r="A54" t="str">
            <v>January 2001</v>
          </cell>
          <cell r="B54">
            <v>-172164401.11000001</v>
          </cell>
          <cell r="C54">
            <v>-172892212.17466497</v>
          </cell>
          <cell r="D54">
            <v>727811.06466495991</v>
          </cell>
          <cell r="G54">
            <v>-237865</v>
          </cell>
          <cell r="H54">
            <v>5530.2600000000093</v>
          </cell>
          <cell r="J54">
            <v>976822.33</v>
          </cell>
          <cell r="K54">
            <v>-16676.3</v>
          </cell>
          <cell r="O54">
            <v>-0.22533504006059957</v>
          </cell>
          <cell r="Q54" t="str">
            <v>January 2001</v>
          </cell>
          <cell r="R54">
            <v>-8753819.5500000007</v>
          </cell>
          <cell r="S54">
            <v>-8707620.1707093082</v>
          </cell>
          <cell r="T54">
            <v>-46199.379290692508</v>
          </cell>
          <cell r="U54">
            <v>-14400.001439983957</v>
          </cell>
          <cell r="AA54">
            <v>-14400.001439983957</v>
          </cell>
        </row>
        <row r="55">
          <cell r="A55" t="str">
            <v>February</v>
          </cell>
          <cell r="B55">
            <v>16809506.420000002</v>
          </cell>
          <cell r="C55">
            <v>17125458.301903963</v>
          </cell>
          <cell r="D55">
            <v>-315951.8819039613</v>
          </cell>
          <cell r="G55">
            <v>-315995.92</v>
          </cell>
          <cell r="H55">
            <v>13978.77</v>
          </cell>
          <cell r="J55">
            <v>3667.93</v>
          </cell>
          <cell r="K55">
            <v>-17602.36</v>
          </cell>
          <cell r="O55">
            <v>-0.30190396131729358</v>
          </cell>
          <cell r="Q55" t="str">
            <v>February</v>
          </cell>
          <cell r="R55">
            <v>-11161372.800000001</v>
          </cell>
          <cell r="S55">
            <v>-11135391.772940444</v>
          </cell>
          <cell r="T55">
            <v>-25981.027059556916</v>
          </cell>
          <cell r="U55">
            <v>-20218.352231135592</v>
          </cell>
          <cell r="AA55">
            <v>-20218.352231135592</v>
          </cell>
        </row>
        <row r="56">
          <cell r="A56" t="str">
            <v>March</v>
          </cell>
          <cell r="B56">
            <v>19537423.969999999</v>
          </cell>
          <cell r="C56">
            <v>19501380.805444986</v>
          </cell>
          <cell r="D56">
            <v>36043.16455501318</v>
          </cell>
          <cell r="G56">
            <v>72079.83</v>
          </cell>
          <cell r="J56">
            <v>-6192.52</v>
          </cell>
          <cell r="K56">
            <v>-29843.77</v>
          </cell>
          <cell r="O56">
            <v>-0.37544498682109406</v>
          </cell>
          <cell r="Q56" t="str">
            <v>March</v>
          </cell>
          <cell r="R56">
            <v>-13617986.630000001</v>
          </cell>
          <cell r="S56">
            <v>-13608666.877156042</v>
          </cell>
          <cell r="T56">
            <v>-9319.752843959257</v>
          </cell>
          <cell r="U56">
            <v>-16661.274215597659</v>
          </cell>
          <cell r="AA56">
            <v>-16661.274215597659</v>
          </cell>
        </row>
        <row r="57">
          <cell r="A57" t="str">
            <v>April</v>
          </cell>
          <cell r="B57">
            <v>-33348376.77</v>
          </cell>
          <cell r="C57">
            <v>-32837486.536192</v>
          </cell>
          <cell r="D57">
            <v>-510890.23380799964</v>
          </cell>
          <cell r="G57">
            <v>-124264.59</v>
          </cell>
          <cell r="J57">
            <v>-369308.36</v>
          </cell>
          <cell r="K57">
            <v>-17317.240000000002</v>
          </cell>
          <cell r="O57">
            <v>-4.3807999685668619E-2</v>
          </cell>
          <cell r="Q57" t="str">
            <v>April</v>
          </cell>
          <cell r="R57">
            <v>-15991391.140000001</v>
          </cell>
          <cell r="S57">
            <v>-15998999.435632352</v>
          </cell>
          <cell r="T57">
            <v>7608.2956323511899</v>
          </cell>
          <cell r="U57">
            <v>-16928.048476310447</v>
          </cell>
          <cell r="AA57">
            <v>-16928.048476310447</v>
          </cell>
        </row>
        <row r="58">
          <cell r="A58" t="str">
            <v>May</v>
          </cell>
          <cell r="B58">
            <v>-6625217.9299999997</v>
          </cell>
          <cell r="C58">
            <v>-4045651.5798749924</v>
          </cell>
          <cell r="D58">
            <v>-2579566.3501250073</v>
          </cell>
          <cell r="G58">
            <v>-790755.89999999991</v>
          </cell>
          <cell r="J58">
            <v>-1752607.82</v>
          </cell>
          <cell r="K58">
            <v>-36202.019999999997</v>
          </cell>
          <cell r="O58">
            <v>-0.61012500736251241</v>
          </cell>
          <cell r="Q58" t="str">
            <v>May</v>
          </cell>
          <cell r="R58">
            <v>-18405258.960000001</v>
          </cell>
          <cell r="S58">
            <v>-18427293.085233007</v>
          </cell>
          <cell r="T58">
            <v>22034.125233005732</v>
          </cell>
          <cell r="U58">
            <v>-14425.829600654542</v>
          </cell>
          <cell r="AA58">
            <v>-14425.829600654542</v>
          </cell>
        </row>
        <row r="59">
          <cell r="A59" t="str">
            <v>June</v>
          </cell>
          <cell r="B59">
            <v>62777075.060000002</v>
          </cell>
          <cell r="C59">
            <v>63314553.557483941</v>
          </cell>
          <cell r="D59">
            <v>-537478.49748393893</v>
          </cell>
          <cell r="G59">
            <v>-481743.4</v>
          </cell>
          <cell r="J59">
            <v>-51351.05</v>
          </cell>
          <cell r="K59">
            <v>-4383.55</v>
          </cell>
          <cell r="O59">
            <v>-0.49748393890604348</v>
          </cell>
          <cell r="Q59" t="str">
            <v>June</v>
          </cell>
          <cell r="R59">
            <v>-20722549.579999998</v>
          </cell>
          <cell r="S59">
            <v>-20713008.989219993</v>
          </cell>
          <cell r="T59">
            <v>-9540.590780004859</v>
          </cell>
          <cell r="U59">
            <v>31574.716013010591</v>
          </cell>
          <cell r="AA59">
            <v>31574.716013010591</v>
          </cell>
        </row>
        <row r="60">
          <cell r="A60" t="str">
            <v>July</v>
          </cell>
          <cell r="B60">
            <v>72434150.430000007</v>
          </cell>
          <cell r="C60">
            <v>68613792.550000012</v>
          </cell>
          <cell r="D60">
            <v>3820357.8799999952</v>
          </cell>
          <cell r="G60">
            <v>2587.7599999999802</v>
          </cell>
          <cell r="J60">
            <v>3842141.4</v>
          </cell>
          <cell r="K60">
            <v>-24377.8</v>
          </cell>
          <cell r="O60">
            <v>6.5199999955475505</v>
          </cell>
          <cell r="Q60" t="str">
            <v>July</v>
          </cell>
          <cell r="R60">
            <v>-22574126.559999999</v>
          </cell>
          <cell r="S60">
            <v>-22563138.110250231</v>
          </cell>
          <cell r="T60">
            <v>-10988.44974976778</v>
          </cell>
          <cell r="U60">
            <v>1447.8589697629213</v>
          </cell>
          <cell r="AA60">
            <v>1447.8589697629213</v>
          </cell>
        </row>
        <row r="61">
          <cell r="A61" t="str">
            <v>August</v>
          </cell>
          <cell r="B61">
            <v>30917390.149999999</v>
          </cell>
          <cell r="C61">
            <v>34265565.142634988</v>
          </cell>
          <cell r="D61">
            <v>-3348174.9926349893</v>
          </cell>
          <cell r="G61">
            <v>-1127104.07</v>
          </cell>
          <cell r="I61">
            <v>-3144188.83</v>
          </cell>
          <cell r="J61">
            <v>22182.26</v>
          </cell>
          <cell r="K61">
            <v>900935.18</v>
          </cell>
          <cell r="O61">
            <v>0.46736501099076122</v>
          </cell>
          <cell r="Q61" t="str">
            <v>August</v>
          </cell>
          <cell r="R61">
            <v>-23974347.850000001</v>
          </cell>
          <cell r="S61">
            <v>-24047774.292017203</v>
          </cell>
          <cell r="T61">
            <v>73426.442017201334</v>
          </cell>
          <cell r="U61">
            <v>-84414.891766969115</v>
          </cell>
          <cell r="AA61">
            <v>-84414.891766969115</v>
          </cell>
        </row>
        <row r="62">
          <cell r="A62" t="str">
            <v>September</v>
          </cell>
          <cell r="B62">
            <v>121408709.81</v>
          </cell>
          <cell r="C62">
            <v>121048576.91134197</v>
          </cell>
          <cell r="D62">
            <v>360132.89865803719</v>
          </cell>
          <cell r="G62">
            <v>637615.29</v>
          </cell>
          <cell r="I62">
            <v>-130889.33</v>
          </cell>
          <cell r="J62">
            <v>4820.71</v>
          </cell>
          <cell r="K62">
            <v>-151413.93</v>
          </cell>
          <cell r="O62">
            <v>0.15865803716587834</v>
          </cell>
          <cell r="Q62" t="str">
            <v>September</v>
          </cell>
          <cell r="R62">
            <v>-25267507.390000001</v>
          </cell>
          <cell r="S62">
            <v>-25342297.477450658</v>
          </cell>
          <cell r="T62">
            <v>74790.08745065704</v>
          </cell>
          <cell r="U62">
            <v>-1363.6454334557056</v>
          </cell>
          <cell r="AA62">
            <v>-1363.6454334557056</v>
          </cell>
        </row>
        <row r="63">
          <cell r="A63" t="str">
            <v>October</v>
          </cell>
          <cell r="B63">
            <v>51265750.729999997</v>
          </cell>
          <cell r="C63">
            <v>51401582.288515002</v>
          </cell>
          <cell r="D63">
            <v>-135831.55851500481</v>
          </cell>
          <cell r="G63">
            <v>-168624.21</v>
          </cell>
          <cell r="J63">
            <v>8628.3700000000008</v>
          </cell>
          <cell r="K63">
            <v>24163.81</v>
          </cell>
          <cell r="O63">
            <v>0.4714849951742508</v>
          </cell>
          <cell r="Q63" t="str">
            <v>October</v>
          </cell>
          <cell r="R63">
            <v>-26151272.07</v>
          </cell>
          <cell r="S63">
            <v>-26229257.140181251</v>
          </cell>
          <cell r="T63">
            <v>77985.070181250572</v>
          </cell>
          <cell r="U63">
            <v>-3194.9827305935323</v>
          </cell>
          <cell r="AA63">
            <v>-3194.9827305935323</v>
          </cell>
        </row>
        <row r="64">
          <cell r="A64" t="str">
            <v>November</v>
          </cell>
          <cell r="B64">
            <v>121431805.19</v>
          </cell>
          <cell r="C64">
            <v>115962766.59538995</v>
          </cell>
          <cell r="D64">
            <v>5469038.5946100503</v>
          </cell>
          <cell r="G64">
            <v>4486836.6100000003</v>
          </cell>
          <cell r="I64">
            <v>-2947.44</v>
          </cell>
          <cell r="J64">
            <v>13064.82</v>
          </cell>
          <cell r="K64">
            <v>972083.9800000001</v>
          </cell>
          <cell r="O64">
            <v>0.6246100498829037</v>
          </cell>
          <cell r="Q64" t="str">
            <v>November</v>
          </cell>
          <cell r="R64">
            <v>-27032541.280000001</v>
          </cell>
          <cell r="S64">
            <v>-27003424.574224979</v>
          </cell>
          <cell r="T64">
            <v>-29116.705775022507</v>
          </cell>
          <cell r="U64">
            <v>107101.77595627308</v>
          </cell>
          <cell r="AA64">
            <v>107101.77595627308</v>
          </cell>
        </row>
        <row r="65">
          <cell r="A65" t="str">
            <v>December</v>
          </cell>
          <cell r="B65">
            <v>69762945.459999993</v>
          </cell>
          <cell r="C65">
            <v>75680792.669566989</v>
          </cell>
          <cell r="D65">
            <v>-5917847.2095669955</v>
          </cell>
          <cell r="G65">
            <v>-3747708.9300000006</v>
          </cell>
          <cell r="I65">
            <v>3206150.39</v>
          </cell>
          <cell r="J65">
            <v>-4585550.84</v>
          </cell>
          <cell r="K65">
            <v>-790738.23</v>
          </cell>
          <cell r="O65">
            <v>0.40043300529941916</v>
          </cell>
          <cell r="Q65" t="str">
            <v>December</v>
          </cell>
          <cell r="R65">
            <v>-27319713.32</v>
          </cell>
          <cell r="S65">
            <v>-27168575.589635346</v>
          </cell>
          <cell r="T65">
            <v>-151137.73036465421</v>
          </cell>
          <cell r="U65">
            <v>122021.02458963171</v>
          </cell>
          <cell r="AA65">
            <v>122021.02458963171</v>
          </cell>
        </row>
        <row r="66">
          <cell r="A66" t="str">
            <v>January 2002</v>
          </cell>
          <cell r="B66">
            <v>95877501.489999995</v>
          </cell>
          <cell r="C66">
            <v>101026881.49684</v>
          </cell>
          <cell r="D66">
            <v>-5149380.0068400055</v>
          </cell>
          <cell r="M66">
            <v>-5149380.1399999997</v>
          </cell>
          <cell r="O66">
            <v>0.13315999414771795</v>
          </cell>
          <cell r="Q66" t="str">
            <v>January 2002</v>
          </cell>
          <cell r="R66">
            <v>-29700344.460000001</v>
          </cell>
          <cell r="S66">
            <v>-29176819.510000002</v>
          </cell>
          <cell r="T66">
            <v>-523524.94999999925</v>
          </cell>
          <cell r="U66">
            <v>372387.21963534504</v>
          </cell>
          <cell r="AA66">
            <v>372387.21963534504</v>
          </cell>
        </row>
        <row r="67">
          <cell r="A67" t="str">
            <v>February</v>
          </cell>
          <cell r="B67">
            <v>44456643.609999999</v>
          </cell>
          <cell r="C67">
            <v>39002566.733543999</v>
          </cell>
          <cell r="D67">
            <v>5454076.8764559999</v>
          </cell>
          <cell r="M67">
            <v>5454077</v>
          </cell>
          <cell r="O67">
            <v>-0.12354400008916855</v>
          </cell>
          <cell r="Q67" t="str">
            <v>February</v>
          </cell>
          <cell r="R67">
            <v>-31096903.039999999</v>
          </cell>
          <cell r="S67">
            <v>-30797008.780000001</v>
          </cell>
          <cell r="T67">
            <v>-299894.25999999791</v>
          </cell>
          <cell r="U67">
            <v>-223630.69000000134</v>
          </cell>
          <cell r="AA67">
            <v>-223630.69000000134</v>
          </cell>
        </row>
        <row r="68">
          <cell r="A68" t="str">
            <v>March</v>
          </cell>
          <cell r="B68">
            <v>-236845.05</v>
          </cell>
          <cell r="C68">
            <v>-1209811.68</v>
          </cell>
          <cell r="D68">
            <v>972966.62999999989</v>
          </cell>
          <cell r="M68">
            <v>972967</v>
          </cell>
          <cell r="O68">
            <v>-0.37000000011175871</v>
          </cell>
          <cell r="Q68" t="str">
            <v>March</v>
          </cell>
          <cell r="R68">
            <v>-32062550.739999998</v>
          </cell>
          <cell r="S68">
            <v>-31094079.800000001</v>
          </cell>
          <cell r="T68">
            <v>-968470.93999999762</v>
          </cell>
          <cell r="U68">
            <v>668576.6799999997</v>
          </cell>
          <cell r="AA68">
            <v>668576.6799999997</v>
          </cell>
        </row>
        <row r="69">
          <cell r="A69" t="str">
            <v>April</v>
          </cell>
          <cell r="B69">
            <v>2157904.79</v>
          </cell>
          <cell r="C69">
            <v>1778425.92</v>
          </cell>
          <cell r="D69">
            <v>379478.87000000011</v>
          </cell>
          <cell r="M69">
            <v>379479</v>
          </cell>
          <cell r="O69">
            <v>-0.12999999988824129</v>
          </cell>
          <cell r="Q69" t="str">
            <v>April</v>
          </cell>
          <cell r="R69">
            <v>-33029720.890000001</v>
          </cell>
          <cell r="S69">
            <v>-31908545.210000001</v>
          </cell>
          <cell r="T69">
            <v>-1121175.6799999997</v>
          </cell>
          <cell r="U69">
            <v>152704.74000000209</v>
          </cell>
          <cell r="AA69">
            <v>152704.74000000209</v>
          </cell>
        </row>
        <row r="70">
          <cell r="A70" t="str">
            <v>May</v>
          </cell>
          <cell r="B70">
            <v>-6844784.1500000004</v>
          </cell>
          <cell r="C70">
            <v>-4073048</v>
          </cell>
          <cell r="D70">
            <v>-2771736.1500000004</v>
          </cell>
          <cell r="M70">
            <v>-2771736</v>
          </cell>
          <cell r="O70">
            <v>-0.15000000037252903</v>
          </cell>
          <cell r="Q70" t="str">
            <v>May</v>
          </cell>
          <cell r="R70">
            <v>-33986089.329999998</v>
          </cell>
          <cell r="S70">
            <v>-33515581.640000001</v>
          </cell>
          <cell r="T70">
            <v>-470507.68999999762</v>
          </cell>
        </row>
        <row r="71">
          <cell r="O71" t="str">
            <v xml:space="preserve"> </v>
          </cell>
        </row>
        <row r="72">
          <cell r="A72" t="str">
            <v>Totals</v>
          </cell>
          <cell r="B72">
            <v>28596417.989999965</v>
          </cell>
          <cell r="C72">
            <v>61544593.636705637</v>
          </cell>
          <cell r="D72">
            <v>-32948176.646705776</v>
          </cell>
          <cell r="F72">
            <v>-32921978.999999996</v>
          </cell>
          <cell r="G72">
            <v>-694899.33999999985</v>
          </cell>
          <cell r="H72">
            <v>-8.0000000387371983E-2</v>
          </cell>
          <cell r="I72">
            <v>1045637.2800000003</v>
          </cell>
          <cell r="J72">
            <v>0</v>
          </cell>
          <cell r="K72">
            <v>0</v>
          </cell>
          <cell r="L72">
            <v>161504</v>
          </cell>
          <cell r="M72">
            <v>-1114593.1399999997</v>
          </cell>
          <cell r="N72">
            <v>576147.99</v>
          </cell>
          <cell r="O72">
            <v>5.6432942195096985</v>
          </cell>
          <cell r="Q72" t="str">
            <v>Totals</v>
          </cell>
          <cell r="R72">
            <v>-33986089.329999998</v>
          </cell>
          <cell r="S72">
            <v>-33515581.640000001</v>
          </cell>
          <cell r="T72">
            <v>-151137.73036465421</v>
          </cell>
          <cell r="U72">
            <v>1121175.68</v>
          </cell>
          <cell r="V72">
            <v>0</v>
          </cell>
          <cell r="W72">
            <v>0</v>
          </cell>
          <cell r="X72">
            <v>0</v>
          </cell>
          <cell r="Y72">
            <v>0</v>
          </cell>
          <cell r="Z72">
            <v>0</v>
          </cell>
          <cell r="AA72">
            <v>1121175.68</v>
          </cell>
        </row>
      </sheetData>
      <sheetData sheetId="1" refreshError="1">
        <row r="1">
          <cell r="A1" t="str">
            <v>Reliant Energy HL&amp;P</v>
          </cell>
        </row>
        <row r="2">
          <cell r="A2" t="str">
            <v>Direct Testimony of C.D. Thomas</v>
          </cell>
        </row>
        <row r="3">
          <cell r="A3" t="str">
            <v xml:space="preserve">Fuel Under Recovery Surcharges </v>
          </cell>
        </row>
        <row r="4">
          <cell r="A4" t="str">
            <v>August 1997 - December 2001</v>
          </cell>
        </row>
        <row r="5">
          <cell r="C5" t="str">
            <v xml:space="preserve"> </v>
          </cell>
        </row>
        <row r="7">
          <cell r="A7" t="str">
            <v>Rate</v>
          </cell>
          <cell r="B7" t="str">
            <v>Approved by PUC</v>
          </cell>
          <cell r="F7" t="str">
            <v xml:space="preserve">                                           Actual                                        </v>
          </cell>
          <cell r="K7" t="str">
            <v>Difference</v>
          </cell>
        </row>
        <row r="8">
          <cell r="A8" t="str">
            <v>Class</v>
          </cell>
          <cell r="B8" t="str">
            <v>Fuel</v>
          </cell>
          <cell r="C8" t="str">
            <v>Interest</v>
          </cell>
          <cell r="D8" t="str">
            <v>Total</v>
          </cell>
          <cell r="F8" t="str">
            <v>Fuel</v>
          </cell>
          <cell r="G8" t="str">
            <v>Interest</v>
          </cell>
          <cell r="H8" t="str">
            <v>Total</v>
          </cell>
          <cell r="J8" t="str">
            <v>Fuel</v>
          </cell>
          <cell r="K8" t="str">
            <v>Interest</v>
          </cell>
          <cell r="L8" t="str">
            <v>Total</v>
          </cell>
        </row>
        <row r="10">
          <cell r="A10" t="str">
            <v>RS</v>
          </cell>
          <cell r="B10">
            <v>215828201</v>
          </cell>
          <cell r="C10">
            <v>9549662</v>
          </cell>
          <cell r="D10">
            <v>225377863</v>
          </cell>
          <cell r="F10">
            <v>251633578.02000001</v>
          </cell>
          <cell r="G10">
            <v>10728234.540000001</v>
          </cell>
          <cell r="H10">
            <v>262361812.56</v>
          </cell>
          <cell r="J10">
            <v>-35805377.020000011</v>
          </cell>
          <cell r="K10">
            <v>-1178572.540000001</v>
          </cell>
          <cell r="L10">
            <v>-36983949.560000002</v>
          </cell>
        </row>
        <row r="11">
          <cell r="A11" t="str">
            <v>MGS-D</v>
          </cell>
          <cell r="B11">
            <v>161618298</v>
          </cell>
          <cell r="C11">
            <v>7664210</v>
          </cell>
          <cell r="D11">
            <v>169282508</v>
          </cell>
          <cell r="F11">
            <v>194877219.45000002</v>
          </cell>
          <cell r="G11">
            <v>8912092.9199999981</v>
          </cell>
          <cell r="H11">
            <v>203789312.37</v>
          </cell>
          <cell r="J11">
            <v>-33258921.450000018</v>
          </cell>
          <cell r="K11">
            <v>-1247882.9199999981</v>
          </cell>
          <cell r="L11">
            <v>-34506804.370000005</v>
          </cell>
        </row>
        <row r="12">
          <cell r="A12" t="str">
            <v>MGS-T</v>
          </cell>
          <cell r="B12">
            <v>750759</v>
          </cell>
          <cell r="C12">
            <v>42429</v>
          </cell>
          <cell r="D12">
            <v>793188</v>
          </cell>
          <cell r="F12">
            <v>817893.66999999981</v>
          </cell>
          <cell r="G12">
            <v>38189.42</v>
          </cell>
          <cell r="H12">
            <v>856083.08999999985</v>
          </cell>
          <cell r="J12">
            <v>-67134.669999999809</v>
          </cell>
          <cell r="K12">
            <v>4239.5800000000017</v>
          </cell>
          <cell r="L12">
            <v>-62895.089999999851</v>
          </cell>
        </row>
        <row r="13">
          <cell r="A13" t="str">
            <v>LGS-D&amp;LSEI</v>
          </cell>
          <cell r="B13">
            <v>109592256</v>
          </cell>
          <cell r="C13">
            <v>5196851</v>
          </cell>
          <cell r="D13">
            <v>114789107</v>
          </cell>
          <cell r="F13">
            <v>126186915.79000001</v>
          </cell>
          <cell r="G13">
            <v>5836224.0300000003</v>
          </cell>
          <cell r="H13">
            <v>132023139.82000001</v>
          </cell>
          <cell r="J13">
            <v>-16594659.790000007</v>
          </cell>
          <cell r="K13">
            <v>-639373.03000000026</v>
          </cell>
          <cell r="L13">
            <v>-17234032.820000008</v>
          </cell>
        </row>
        <row r="14">
          <cell r="A14" t="str">
            <v>LGS-T</v>
          </cell>
          <cell r="B14">
            <v>1174016</v>
          </cell>
          <cell r="C14">
            <v>58017</v>
          </cell>
          <cell r="D14">
            <v>1232033</v>
          </cell>
          <cell r="F14">
            <v>1306338</v>
          </cell>
          <cell r="G14">
            <v>62096.130000000005</v>
          </cell>
          <cell r="H14">
            <v>1368434.13</v>
          </cell>
          <cell r="J14">
            <v>-132322</v>
          </cell>
          <cell r="K14">
            <v>-4079.1300000000047</v>
          </cell>
          <cell r="L14">
            <v>-136401.12999999989</v>
          </cell>
        </row>
        <row r="15">
          <cell r="A15" t="str">
            <v>LOS-A</v>
          </cell>
          <cell r="B15">
            <v>53559285</v>
          </cell>
          <cell r="C15">
            <v>2607948</v>
          </cell>
          <cell r="D15">
            <v>56167233</v>
          </cell>
          <cell r="F15">
            <v>60600221.599999987</v>
          </cell>
          <cell r="G15">
            <v>2836016.43</v>
          </cell>
          <cell r="H15">
            <v>63436238.029999986</v>
          </cell>
          <cell r="J15">
            <v>-7040936.5999999866</v>
          </cell>
          <cell r="K15">
            <v>-228068.43000000017</v>
          </cell>
          <cell r="L15">
            <v>-7269005.0299999863</v>
          </cell>
        </row>
        <row r="16">
          <cell r="A16" t="str">
            <v>LOS-B</v>
          </cell>
          <cell r="B16">
            <v>32187755</v>
          </cell>
          <cell r="C16">
            <v>1920962</v>
          </cell>
          <cell r="D16">
            <v>34108717</v>
          </cell>
          <cell r="F16">
            <v>37285068.75</v>
          </cell>
          <cell r="G16">
            <v>2242706.3900000006</v>
          </cell>
          <cell r="H16">
            <v>39527775.140000001</v>
          </cell>
          <cell r="J16">
            <v>-5097313.75</v>
          </cell>
          <cell r="K16">
            <v>-321744.3900000006</v>
          </cell>
          <cell r="L16">
            <v>-5419058.1400000006</v>
          </cell>
        </row>
        <row r="17">
          <cell r="A17" t="str">
            <v>TNP</v>
          </cell>
          <cell r="B17">
            <v>2300012</v>
          </cell>
          <cell r="C17">
            <v>130391</v>
          </cell>
          <cell r="D17">
            <v>2430403</v>
          </cell>
          <cell r="F17">
            <v>2475376.89</v>
          </cell>
          <cell r="G17">
            <v>129138.74999999999</v>
          </cell>
          <cell r="H17">
            <v>2604515.64</v>
          </cell>
          <cell r="J17">
            <v>-175364.89000000013</v>
          </cell>
          <cell r="K17">
            <v>1252.2500000000146</v>
          </cell>
          <cell r="L17">
            <v>-174112.64000000013</v>
          </cell>
        </row>
        <row r="18">
          <cell r="A18" t="str">
            <v>ERS-D&amp;EIS-D</v>
          </cell>
          <cell r="B18">
            <v>494792</v>
          </cell>
          <cell r="C18">
            <v>29887</v>
          </cell>
          <cell r="D18">
            <v>524679</v>
          </cell>
          <cell r="F18">
            <v>2028282.36</v>
          </cell>
          <cell r="G18">
            <v>74675.250000000015</v>
          </cell>
          <cell r="H18">
            <v>2102957.6100000003</v>
          </cell>
          <cell r="J18">
            <v>-1533490.36</v>
          </cell>
          <cell r="K18">
            <v>-44788.250000000015</v>
          </cell>
          <cell r="L18">
            <v>-1578278.6100000003</v>
          </cell>
        </row>
        <row r="19">
          <cell r="A19" t="str">
            <v>ERS-T&amp;EIS-T</v>
          </cell>
          <cell r="B19">
            <v>844480</v>
          </cell>
          <cell r="C19">
            <v>127734</v>
          </cell>
          <cell r="D19">
            <v>972214</v>
          </cell>
          <cell r="F19">
            <v>814430.26</v>
          </cell>
          <cell r="G19">
            <v>37816.770000000004</v>
          </cell>
          <cell r="H19">
            <v>852247.03</v>
          </cell>
          <cell r="J19">
            <v>30049.739999999991</v>
          </cell>
          <cell r="K19">
            <v>89917.23</v>
          </cell>
          <cell r="L19">
            <v>119966.96999999997</v>
          </cell>
        </row>
        <row r="20">
          <cell r="A20" t="str">
            <v>IS-30</v>
          </cell>
          <cell r="B20">
            <v>18262374</v>
          </cell>
          <cell r="C20">
            <v>963384</v>
          </cell>
          <cell r="D20">
            <v>19225758</v>
          </cell>
          <cell r="F20">
            <v>567960.26</v>
          </cell>
          <cell r="G20">
            <v>37726.92</v>
          </cell>
          <cell r="H20">
            <v>605687.18000000005</v>
          </cell>
          <cell r="J20">
            <v>17694413.739999998</v>
          </cell>
          <cell r="K20">
            <v>925657.08</v>
          </cell>
          <cell r="L20">
            <v>18620070.82</v>
          </cell>
        </row>
        <row r="21">
          <cell r="A21" t="str">
            <v>SCP</v>
          </cell>
          <cell r="B21">
            <v>36736998</v>
          </cell>
          <cell r="C21">
            <v>1919744</v>
          </cell>
          <cell r="D21">
            <v>38656742</v>
          </cell>
          <cell r="F21">
            <v>871621.59000000008</v>
          </cell>
          <cell r="G21">
            <v>181907.5</v>
          </cell>
          <cell r="H21">
            <v>1053529.0900000001</v>
          </cell>
          <cell r="J21">
            <v>35865376.409999996</v>
          </cell>
          <cell r="K21">
            <v>1737836.5</v>
          </cell>
          <cell r="L21">
            <v>37603212.909999996</v>
          </cell>
        </row>
        <row r="22">
          <cell r="A22" t="str">
            <v>SPL</v>
          </cell>
          <cell r="B22">
            <v>1579186</v>
          </cell>
          <cell r="C22">
            <v>61054</v>
          </cell>
          <cell r="D22">
            <v>1640240</v>
          </cell>
          <cell r="F22">
            <v>20915065.259999998</v>
          </cell>
          <cell r="G22">
            <v>1121703.8399999999</v>
          </cell>
          <cell r="H22">
            <v>22036769.099999998</v>
          </cell>
          <cell r="J22">
            <v>-19335879.259999998</v>
          </cell>
          <cell r="K22">
            <v>-1060649.8399999999</v>
          </cell>
          <cell r="L22">
            <v>-20396529.099999998</v>
          </cell>
        </row>
        <row r="23">
          <cell r="A23" t="str">
            <v>CLS/GL/MLS</v>
          </cell>
          <cell r="B23">
            <v>682696</v>
          </cell>
          <cell r="C23">
            <v>29440</v>
          </cell>
          <cell r="D23">
            <v>712136</v>
          </cell>
          <cell r="F23">
            <v>42181056.550000012</v>
          </cell>
          <cell r="G23">
            <v>2234885.9900000002</v>
          </cell>
          <cell r="H23">
            <v>44415942.540000014</v>
          </cell>
          <cell r="J23">
            <v>-41498360.550000012</v>
          </cell>
          <cell r="K23">
            <v>-2205445.9900000002</v>
          </cell>
          <cell r="L23">
            <v>-43703806.540000014</v>
          </cell>
        </row>
        <row r="24">
          <cell r="A24" t="str">
            <v>SES-D</v>
          </cell>
          <cell r="B24">
            <v>385054</v>
          </cell>
          <cell r="C24">
            <v>21807</v>
          </cell>
          <cell r="D24">
            <v>406861</v>
          </cell>
          <cell r="F24">
            <v>446772.71000000008</v>
          </cell>
          <cell r="G24">
            <v>26570.623999999996</v>
          </cell>
          <cell r="H24">
            <v>473343.33400000009</v>
          </cell>
          <cell r="J24">
            <v>-61718.710000000079</v>
          </cell>
          <cell r="K24">
            <v>-4763.6239999999962</v>
          </cell>
          <cell r="L24">
            <v>-66482.33400000009</v>
          </cell>
        </row>
        <row r="25">
          <cell r="A25" t="str">
            <v>SES-T</v>
          </cell>
          <cell r="B25">
            <v>3755109</v>
          </cell>
          <cell r="C25">
            <v>175824</v>
          </cell>
          <cell r="D25">
            <v>3930933</v>
          </cell>
          <cell r="F25">
            <v>4462201.7199999988</v>
          </cell>
          <cell r="G25">
            <v>219472.18999999992</v>
          </cell>
          <cell r="H25">
            <v>4681673.9099999983</v>
          </cell>
          <cell r="J25">
            <v>-707092.71999999881</v>
          </cell>
          <cell r="K25">
            <v>-43648.189999999915</v>
          </cell>
          <cell r="L25">
            <v>-750740.90999999829</v>
          </cell>
        </row>
        <row r="28">
          <cell r="A28" t="str">
            <v>TOTALS</v>
          </cell>
          <cell r="B28">
            <v>639751271</v>
          </cell>
          <cell r="C28">
            <v>30499344</v>
          </cell>
          <cell r="D28">
            <v>670250615</v>
          </cell>
          <cell r="F28">
            <v>747470002.88000011</v>
          </cell>
          <cell r="G28">
            <v>34719457.693999998</v>
          </cell>
          <cell r="H28">
            <v>782189460.57399988</v>
          </cell>
          <cell r="J28">
            <v>-107718731.88000004</v>
          </cell>
          <cell r="K28">
            <v>-4220113.6939999992</v>
          </cell>
          <cell r="L28">
            <v>-111938845.57400002</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sheetName val="HLP Div"/>
      <sheetName val="HLP Corp"/>
      <sheetName val="Genco"/>
      <sheetName val="REP"/>
      <sheetName val="Shared Services"/>
      <sheetName val="Nuclear"/>
      <sheetName val="Hist"/>
      <sheetName val="Trial Balance"/>
    </sheetNames>
    <sheetDataSet>
      <sheetData sheetId="0" refreshError="1"/>
      <sheetData sheetId="1" refreshError="1">
        <row r="6">
          <cell r="A6" t="str">
            <v>401010</v>
          </cell>
          <cell r="B6" t="str">
            <v>401010 Elec Sales-Residential-Base  Total</v>
          </cell>
          <cell r="C6">
            <v>-633658390.55999994</v>
          </cell>
        </row>
        <row r="7">
          <cell r="A7" t="str">
            <v>401100</v>
          </cell>
          <cell r="B7" t="str">
            <v>401100 Elec Sales-Comm GL-Base  Total</v>
          </cell>
          <cell r="C7">
            <v>-8598743.3900000006</v>
          </cell>
        </row>
        <row r="8">
          <cell r="A8" t="str">
            <v>401110</v>
          </cell>
          <cell r="B8" t="str">
            <v>401110 Elec Sales-Comm MGS-D-Base  Total</v>
          </cell>
          <cell r="C8">
            <v>-290943416.01999998</v>
          </cell>
        </row>
        <row r="9">
          <cell r="A9" t="str">
            <v>401120</v>
          </cell>
          <cell r="B9" t="str">
            <v>401120 Elec Sales-Comm MGS-T-Base  Total</v>
          </cell>
          <cell r="C9">
            <v>-158355.63</v>
          </cell>
        </row>
        <row r="10">
          <cell r="A10" t="str">
            <v>401130</v>
          </cell>
          <cell r="B10" t="str">
            <v>401130 Elec Sales-Comm LGS-D-Base  Total</v>
          </cell>
          <cell r="C10">
            <v>-8871865.4900000002</v>
          </cell>
        </row>
        <row r="11">
          <cell r="A11" t="str">
            <v>401150</v>
          </cell>
          <cell r="B11" t="str">
            <v>401150 Elec Sales-Comm SPL-Base  Total</v>
          </cell>
          <cell r="C11">
            <v>-12630516.869999999</v>
          </cell>
        </row>
        <row r="12">
          <cell r="A12" t="str">
            <v>401190</v>
          </cell>
          <cell r="B12" t="str">
            <v>401190 Elec Sales-Comm GMGS-D-Base  Total</v>
          </cell>
          <cell r="C12">
            <v>-4158508.45</v>
          </cell>
        </row>
        <row r="13">
          <cell r="A13" t="str">
            <v>401191</v>
          </cell>
          <cell r="B13" t="str">
            <v>401191 Elec Sales-Comm GLGS-D-Base  Total</v>
          </cell>
          <cell r="C13">
            <v>-5615.97</v>
          </cell>
        </row>
        <row r="14">
          <cell r="A14" t="str">
            <v>401192</v>
          </cell>
          <cell r="B14" t="str">
            <v>401192 Elec Sales-Comm GPMGS-D-Base  Total</v>
          </cell>
          <cell r="C14">
            <v>-1479457.13</v>
          </cell>
        </row>
        <row r="15">
          <cell r="A15" t="str">
            <v>401193</v>
          </cell>
          <cell r="B15" t="str">
            <v>401193 Elec Sales-Comm GPLGS-D-Base  Total</v>
          </cell>
          <cell r="C15">
            <v>194395.79</v>
          </cell>
        </row>
        <row r="16">
          <cell r="A16" t="str">
            <v>401198</v>
          </cell>
          <cell r="B16" t="str">
            <v>401198 Elec Sales-Comm GMGS-D-CTC  Total</v>
          </cell>
          <cell r="C16">
            <v>-1502930.86</v>
          </cell>
        </row>
        <row r="17">
          <cell r="A17" t="str">
            <v>401199</v>
          </cell>
          <cell r="B17" t="str">
            <v>401199 Elec Sales-Comm GLGS-D-CTC  Total</v>
          </cell>
          <cell r="C17">
            <v>-2582.9699999999998</v>
          </cell>
        </row>
        <row r="18">
          <cell r="A18" t="str">
            <v>401500</v>
          </cell>
          <cell r="B18" t="str">
            <v>401500 Elec Sales-S Ind MGS-D-Base  Total</v>
          </cell>
          <cell r="C18">
            <v>-11496207.700000001</v>
          </cell>
        </row>
        <row r="19">
          <cell r="A19" t="str">
            <v>401510</v>
          </cell>
          <cell r="B19" t="str">
            <v>401510 Elec Sales-S Ind MGS-T-Base  Total</v>
          </cell>
          <cell r="C19">
            <v>-1675680.63</v>
          </cell>
        </row>
        <row r="20">
          <cell r="A20" t="str">
            <v>401520</v>
          </cell>
          <cell r="B20" t="str">
            <v>401520 Elec Sales-S Ind LGS-D-Base  Total</v>
          </cell>
          <cell r="C20">
            <v>-118303280.84000002</v>
          </cell>
        </row>
        <row r="21">
          <cell r="A21" t="str">
            <v>401530</v>
          </cell>
          <cell r="B21" t="str">
            <v>401530 Elec Sales-S Ind LGS-T-Base  Total</v>
          </cell>
          <cell r="C21">
            <v>-696698.72</v>
          </cell>
        </row>
        <row r="22">
          <cell r="A22" t="str">
            <v>401540</v>
          </cell>
          <cell r="B22" t="str">
            <v>401540 Elec Sales-S Ind SBBLGS-D-Base  Total</v>
          </cell>
          <cell r="C22">
            <v>-118281.87</v>
          </cell>
        </row>
        <row r="23">
          <cell r="A23" t="str">
            <v>401560</v>
          </cell>
          <cell r="B23" t="str">
            <v>401560 Elec Sales-S Ind LSEI-Base  Total</v>
          </cell>
          <cell r="C23">
            <v>-1316987.25</v>
          </cell>
        </row>
        <row r="24">
          <cell r="A24" t="str">
            <v>401564</v>
          </cell>
          <cell r="B24" t="str">
            <v>401564 Elec Sales-S Ind LSEI-Franchise  Total</v>
          </cell>
          <cell r="C24">
            <v>-120212.98</v>
          </cell>
        </row>
        <row r="25">
          <cell r="A25" t="str">
            <v>401670</v>
          </cell>
          <cell r="B25" t="str">
            <v>401670 Elec Sales-S Ind SBBMGS-D-Base  Total</v>
          </cell>
          <cell r="C25">
            <v>-8723.73</v>
          </cell>
        </row>
        <row r="26">
          <cell r="A26" t="str">
            <v>401680</v>
          </cell>
          <cell r="B26" t="str">
            <v>401680 Elec Sales-S Ind GMGS-D-Base  Total</v>
          </cell>
          <cell r="C26">
            <v>-493975.64</v>
          </cell>
        </row>
        <row r="27">
          <cell r="A27" t="str">
            <v>401682</v>
          </cell>
          <cell r="B27" t="str">
            <v>401682 Elec Sales-S Ind GMGS-D-CTC  Total</v>
          </cell>
          <cell r="C27">
            <v>-160913.73000000001</v>
          </cell>
        </row>
        <row r="28">
          <cell r="A28" t="str">
            <v>401690</v>
          </cell>
          <cell r="B28" t="str">
            <v>401690 Elec Sales-S Ind GLGS-D-Base  Total</v>
          </cell>
          <cell r="C28">
            <v>-1249239.6499999999</v>
          </cell>
        </row>
        <row r="29">
          <cell r="A29" t="str">
            <v>401692</v>
          </cell>
          <cell r="B29" t="str">
            <v>401692 Elec Sales-S Ind GLGS-D-CTC  Total</v>
          </cell>
          <cell r="C29">
            <v>-564398.77</v>
          </cell>
        </row>
        <row r="30">
          <cell r="A30" t="str">
            <v>401700</v>
          </cell>
          <cell r="B30" t="str">
            <v>401700 Elec Sales-S Ind GPMGS-D-Base  Total</v>
          </cell>
          <cell r="C30">
            <v>-200599.49</v>
          </cell>
        </row>
        <row r="31">
          <cell r="A31" t="str">
            <v>401710</v>
          </cell>
          <cell r="B31" t="str">
            <v>401710 Elec Sales-S Ind GPLGS-D-Base  Total</v>
          </cell>
          <cell r="C31">
            <v>-918046.63</v>
          </cell>
        </row>
        <row r="32">
          <cell r="A32" t="str">
            <v>402000</v>
          </cell>
          <cell r="B32" t="str">
            <v>402000 Elec Sales-Lg Ind LOS-A-Base  Total</v>
          </cell>
          <cell r="C32">
            <v>-30126290.16</v>
          </cell>
        </row>
        <row r="33">
          <cell r="A33" t="str">
            <v>402004</v>
          </cell>
          <cell r="B33" t="str">
            <v>402004 Elec Sales-Lg Ind LOS-A-Franch  Total</v>
          </cell>
          <cell r="C33">
            <v>-856854.3</v>
          </cell>
        </row>
        <row r="34">
          <cell r="A34" t="str">
            <v>402010</v>
          </cell>
          <cell r="B34" t="str">
            <v>402010 Elec Sales-Lg Ind LOS-B-Base  Total</v>
          </cell>
          <cell r="C34">
            <v>-12418671.130000001</v>
          </cell>
        </row>
        <row r="35">
          <cell r="A35" t="str">
            <v>402014</v>
          </cell>
          <cell r="B35" t="str">
            <v>402014 Elec Sales-Lg Ind LOS-B-Franch  Total</v>
          </cell>
          <cell r="C35">
            <v>-133803.84</v>
          </cell>
        </row>
        <row r="36">
          <cell r="A36" t="str">
            <v>402020</v>
          </cell>
          <cell r="B36" t="str">
            <v>402020 Elec Sales-Lg Ind IS-30-Base  Total</v>
          </cell>
          <cell r="C36">
            <v>-3931315.84</v>
          </cell>
        </row>
        <row r="37">
          <cell r="A37" t="str">
            <v>402024</v>
          </cell>
          <cell r="B37" t="str">
            <v>402024 Elec Sales-Lg Ind IS-30-Franch  Total</v>
          </cell>
          <cell r="C37">
            <v>-164409.18</v>
          </cell>
        </row>
        <row r="38">
          <cell r="A38" t="str">
            <v>402030</v>
          </cell>
          <cell r="B38" t="str">
            <v>402030 Elec Sales-Lg Ind ISS-Base  Total</v>
          </cell>
          <cell r="C38">
            <v>-649606.22</v>
          </cell>
        </row>
        <row r="39">
          <cell r="A39" t="str">
            <v>402040</v>
          </cell>
          <cell r="B39" t="str">
            <v>402040 Elec Sales-Lg Ind SES-D-Base  Total</v>
          </cell>
          <cell r="C39">
            <v>-222503.59</v>
          </cell>
        </row>
        <row r="40">
          <cell r="A40" t="str">
            <v>402044</v>
          </cell>
          <cell r="B40" t="str">
            <v>402044 Elec Sales-Lg Ind SES-D-Franch  Total</v>
          </cell>
          <cell r="C40">
            <v>-18074.21</v>
          </cell>
        </row>
        <row r="41">
          <cell r="A41" t="str">
            <v>402050</v>
          </cell>
          <cell r="B41" t="str">
            <v>402050 Elec Sales-Lg Ind SES-T-Base  Total</v>
          </cell>
          <cell r="C41">
            <v>-3053910.36</v>
          </cell>
        </row>
        <row r="42">
          <cell r="A42" t="str">
            <v>402054</v>
          </cell>
          <cell r="B42" t="str">
            <v>402054 Elec Sales-Lg Ind SES-T-Franch  Total</v>
          </cell>
          <cell r="C42">
            <v>-11653.52</v>
          </cell>
        </row>
        <row r="43">
          <cell r="A43" t="str">
            <v>402060</v>
          </cell>
          <cell r="B43" t="str">
            <v>402060 Elec Sales-Lg Ind EIS-D-Base  Total</v>
          </cell>
          <cell r="C43">
            <v>-468581.09</v>
          </cell>
        </row>
        <row r="44">
          <cell r="A44" t="str">
            <v>402070</v>
          </cell>
          <cell r="B44" t="str">
            <v>402070 Elec Sales-Lg Ind EIS-T-Base  Total</v>
          </cell>
          <cell r="C44">
            <v>-494999.89</v>
          </cell>
        </row>
        <row r="45">
          <cell r="A45" t="str">
            <v>402080</v>
          </cell>
          <cell r="B45" t="str">
            <v>402080 Elec Sales-Lg Ind SCP-Base  Total</v>
          </cell>
          <cell r="C45">
            <v>-16617414.27</v>
          </cell>
        </row>
        <row r="46">
          <cell r="A46" t="str">
            <v>402084</v>
          </cell>
          <cell r="B46" t="str">
            <v>402084 Elec Sales-Lg Ind SCP-Franchise  Total</v>
          </cell>
          <cell r="C46">
            <v>-41932.129999999997</v>
          </cell>
        </row>
        <row r="47">
          <cell r="A47" t="str">
            <v>402090</v>
          </cell>
          <cell r="B47" t="str">
            <v>402090 LI SBBVAR-Base/BRSD  Total</v>
          </cell>
          <cell r="C47">
            <v>18345.28</v>
          </cell>
        </row>
        <row r="48">
          <cell r="A48" t="str">
            <v>402100</v>
          </cell>
          <cell r="B48" t="str">
            <v>402100 Elec Sales-Lg Ind SBBLOSB-Base  Total</v>
          </cell>
          <cell r="C48">
            <v>-2024481.45</v>
          </cell>
        </row>
        <row r="49">
          <cell r="A49" t="str">
            <v>402400</v>
          </cell>
          <cell r="B49" t="str">
            <v>402400 Elec Sales-Interrupt IS-I-Base  Total</v>
          </cell>
          <cell r="C49">
            <v>-2866.25</v>
          </cell>
        </row>
        <row r="50">
          <cell r="A50" t="str">
            <v>402404</v>
          </cell>
          <cell r="B50" t="str">
            <v>402404 Elec Sales-Interrupt IS-I-Franch  Total</v>
          </cell>
          <cell r="C50">
            <v>-24712.52</v>
          </cell>
        </row>
        <row r="51">
          <cell r="A51" t="str">
            <v>402410</v>
          </cell>
          <cell r="B51" t="str">
            <v>402410 Elec Sales-Interrupt IS-10-Base  Total</v>
          </cell>
          <cell r="C51">
            <v>-1910.91</v>
          </cell>
        </row>
        <row r="52">
          <cell r="A52" t="str">
            <v>402414</v>
          </cell>
          <cell r="B52" t="str">
            <v>402414 Inter IS-10-Franchis  Total</v>
          </cell>
          <cell r="C52">
            <v>-153062.48000000001</v>
          </cell>
        </row>
        <row r="53">
          <cell r="A53" t="str">
            <v>402424</v>
          </cell>
          <cell r="B53" t="str">
            <v>402424 Inter SBI-Franchise  Total</v>
          </cell>
          <cell r="C53">
            <v>-2451.66</v>
          </cell>
        </row>
        <row r="54">
          <cell r="A54" t="str">
            <v>402700</v>
          </cell>
          <cell r="B54" t="str">
            <v>402700 Elec Sales-Municipal SPL-Base  Total</v>
          </cell>
          <cell r="C54">
            <v>-25137507.449999999</v>
          </cell>
        </row>
        <row r="55">
          <cell r="A55" t="str">
            <v>402710</v>
          </cell>
          <cell r="B55" t="str">
            <v>402710 Public Util TNP-Base  Total</v>
          </cell>
          <cell r="C55">
            <v>-1825166.17</v>
          </cell>
        </row>
        <row r="56">
          <cell r="A56" t="str">
            <v>402822</v>
          </cell>
          <cell r="B56" t="str">
            <v>402822 Elec Sales-Unbilled-Base  Total</v>
          </cell>
          <cell r="C56">
            <v>-10579373.35</v>
          </cell>
        </row>
        <row r="57">
          <cell r="A57" t="str">
            <v>402824</v>
          </cell>
          <cell r="B57" t="str">
            <v>402824 Elec Sales-Unbilled-Franchise  Total</v>
          </cell>
          <cell r="C57">
            <v>-93256.45</v>
          </cell>
        </row>
        <row r="58">
          <cell r="A58" t="str">
            <v>402840</v>
          </cell>
          <cell r="B58" t="str">
            <v>402840 Energy Svcs Sales  Total</v>
          </cell>
          <cell r="C58">
            <v>-1627554.47</v>
          </cell>
        </row>
        <row r="59">
          <cell r="A59" t="str">
            <v>402890</v>
          </cell>
          <cell r="B59" t="str">
            <v>402890 Energy Svc-Steam  Total</v>
          </cell>
          <cell r="C59">
            <v>-173974.48</v>
          </cell>
        </row>
        <row r="60">
          <cell r="A60" t="str">
            <v>404010</v>
          </cell>
          <cell r="B60" t="str">
            <v>404010 Electricity Transmission Revenues  Total</v>
          </cell>
          <cell r="C60">
            <v>-112856127.29000001</v>
          </cell>
        </row>
        <row r="61">
          <cell r="A61" t="str">
            <v>407014</v>
          </cell>
          <cell r="B61" t="str">
            <v>407014 Ancillary Svcs-Fuel  Total</v>
          </cell>
          <cell r="C61">
            <v>-18023.830000000002</v>
          </cell>
        </row>
        <row r="62">
          <cell r="A62" t="str">
            <v>407016</v>
          </cell>
          <cell r="B62" t="str">
            <v>407016 Ancillary Svcs-Base  Total</v>
          </cell>
          <cell r="C62">
            <v>-1388723.23</v>
          </cell>
        </row>
        <row r="63">
          <cell r="A63" t="str">
            <v>430010</v>
          </cell>
          <cell r="B63" t="str">
            <v>430010 Appl Rev-Non-Finance  Total</v>
          </cell>
          <cell r="C63">
            <v>-49345.919999999998</v>
          </cell>
        </row>
        <row r="64">
          <cell r="A64" t="str">
            <v>443010</v>
          </cell>
          <cell r="B64" t="str">
            <v>443010 Other Operating Revenues  Total</v>
          </cell>
          <cell r="C64">
            <v>-8654290.3099999987</v>
          </cell>
        </row>
        <row r="65">
          <cell r="A65" t="str">
            <v>443029</v>
          </cell>
          <cell r="B65" t="str">
            <v>443029 Oth Oper Rev-Wireless  Total</v>
          </cell>
          <cell r="C65">
            <v>-3666305.04</v>
          </cell>
        </row>
        <row r="66">
          <cell r="A66" t="str">
            <v>443033</v>
          </cell>
          <cell r="B66" t="str">
            <v>443033 Oth Oper Rev-Fiber Optics  Total</v>
          </cell>
          <cell r="C66">
            <v>-3119492.95</v>
          </cell>
        </row>
        <row r="67">
          <cell r="A67" t="str">
            <v>445010</v>
          </cell>
          <cell r="B67" t="str">
            <v>445010 Revenues from Forfeited Discounts  Total</v>
          </cell>
          <cell r="C67">
            <v>-8467461.5700000003</v>
          </cell>
        </row>
        <row r="68">
          <cell r="A68" t="str">
            <v>481010</v>
          </cell>
          <cell r="B68" t="str">
            <v>481010 Capitalized Equity (AFUDC)  Total</v>
          </cell>
          <cell r="C68">
            <v>-32540.73</v>
          </cell>
        </row>
        <row r="69">
          <cell r="A69" t="str">
            <v>483010</v>
          </cell>
          <cell r="B69" t="str">
            <v>483010 Interest Income  Total</v>
          </cell>
          <cell r="C69">
            <v>-3093.84</v>
          </cell>
        </row>
        <row r="70">
          <cell r="A70" t="str">
            <v>485010</v>
          </cell>
          <cell r="B70" t="str">
            <v>485010 Gn/Ls-Disp of Prop  Total</v>
          </cell>
          <cell r="C70">
            <v>4334138.8600000003</v>
          </cell>
        </row>
        <row r="71">
          <cell r="A71" t="str">
            <v>489020</v>
          </cell>
          <cell r="B71" t="str">
            <v>489020 Lease Income  Total</v>
          </cell>
          <cell r="C71">
            <v>-11973.04</v>
          </cell>
        </row>
        <row r="72">
          <cell r="A72" t="str">
            <v>491020</v>
          </cell>
          <cell r="B72" t="str">
            <v>491020 Misc Non-Oper Ded  Total</v>
          </cell>
          <cell r="C72">
            <v>77310.44</v>
          </cell>
        </row>
        <row r="73">
          <cell r="A73" t="str">
            <v>500050</v>
          </cell>
          <cell r="B73" t="str">
            <v>500050 Fuel Exp-Nuclear-Reconcilable  Total</v>
          </cell>
          <cell r="C73">
            <v>-0.06</v>
          </cell>
        </row>
        <row r="74">
          <cell r="A74" t="str">
            <v>506010</v>
          </cell>
          <cell r="B74" t="str">
            <v>506010 Transmission Cost of Service  Total</v>
          </cell>
          <cell r="C74">
            <v>160672220.16</v>
          </cell>
        </row>
        <row r="75">
          <cell r="A75" t="str">
            <v>506510</v>
          </cell>
          <cell r="B75" t="str">
            <v>506510 Transmission Line Losses Exp  Total</v>
          </cell>
          <cell r="C75">
            <v>5684161.8099999996</v>
          </cell>
        </row>
        <row r="76">
          <cell r="A76" t="str">
            <v>515040</v>
          </cell>
          <cell r="B76" t="str">
            <v>515040 Sal&amp;Wages Exp-Bonus/Inc-Exempt  Total</v>
          </cell>
          <cell r="C76">
            <v>12827319.34</v>
          </cell>
        </row>
        <row r="77">
          <cell r="A77" t="str">
            <v>515042</v>
          </cell>
          <cell r="B77" t="str">
            <v>515042 Bonus/Inc-Non-Exempt  Total</v>
          </cell>
          <cell r="C77">
            <v>2459958.1</v>
          </cell>
        </row>
        <row r="78">
          <cell r="A78" t="str">
            <v>515044</v>
          </cell>
          <cell r="B78" t="str">
            <v>515044 Bonus/Inc-Union  Total</v>
          </cell>
          <cell r="C78">
            <v>1730952.12</v>
          </cell>
        </row>
        <row r="79">
          <cell r="A79" t="str">
            <v>515050</v>
          </cell>
          <cell r="B79" t="str">
            <v>515050 Non-prod-Exempt  Total</v>
          </cell>
          <cell r="C79">
            <v>5568354.7099999981</v>
          </cell>
        </row>
        <row r="80">
          <cell r="A80" t="str">
            <v>515052</v>
          </cell>
          <cell r="B80" t="str">
            <v>515052 Non-prod-Non-Exempt  Total</v>
          </cell>
          <cell r="C80">
            <v>3952646.05</v>
          </cell>
        </row>
        <row r="81">
          <cell r="A81" t="str">
            <v>515054</v>
          </cell>
          <cell r="B81" t="str">
            <v>515054 Sal&amp;Wages Exp-Non-prod Time-Union  Total</v>
          </cell>
          <cell r="C81">
            <v>10779629.98</v>
          </cell>
        </row>
        <row r="82">
          <cell r="A82" t="str">
            <v>515060</v>
          </cell>
          <cell r="B82" t="str">
            <v>515060 Sal&amp;Wages Exp-Temporary/Contract  Total</v>
          </cell>
          <cell r="C82">
            <v>12577597.939999998</v>
          </cell>
        </row>
        <row r="83">
          <cell r="A83" t="str">
            <v>515070</v>
          </cell>
          <cell r="B83" t="str">
            <v>515070 Sal&amp;Wages Exp-Severance  Total</v>
          </cell>
          <cell r="C83">
            <v>205389.32</v>
          </cell>
        </row>
        <row r="84">
          <cell r="A84" t="str">
            <v>517988</v>
          </cell>
          <cell r="B84" t="str">
            <v>517988 Sal&amp;Wages Exp-Other Comp-Union  Total</v>
          </cell>
          <cell r="C84">
            <v>1125167.3999999999</v>
          </cell>
        </row>
        <row r="85">
          <cell r="A85" t="str">
            <v>517990</v>
          </cell>
          <cell r="B85" t="str">
            <v>517990 Sal&amp;Wages Exp-Overtime Union  Total</v>
          </cell>
          <cell r="C85">
            <v>26593837.059999999</v>
          </cell>
        </row>
        <row r="86">
          <cell r="A86" t="str">
            <v>517991</v>
          </cell>
          <cell r="B86" t="str">
            <v>517991 Sal&amp;Wages Exp-Regular Union  Total</v>
          </cell>
          <cell r="C86">
            <v>58096300.830000013</v>
          </cell>
        </row>
        <row r="87">
          <cell r="A87" t="str">
            <v>517992</v>
          </cell>
          <cell r="B87" t="str">
            <v>517992 Oth Comp-Non-Exempt  Total</v>
          </cell>
          <cell r="C87">
            <v>159262.84</v>
          </cell>
        </row>
        <row r="88">
          <cell r="A88" t="str">
            <v>517994</v>
          </cell>
          <cell r="B88" t="str">
            <v>517994 Sal&amp;Wages Exp-Overtime Non-Exempt  Total</v>
          </cell>
          <cell r="C88">
            <v>2072325.63</v>
          </cell>
        </row>
        <row r="89">
          <cell r="A89" t="str">
            <v>517995</v>
          </cell>
          <cell r="B89" t="str">
            <v>517995 Sal&amp;Wages Exp-Regular Non-Exempt  Total</v>
          </cell>
          <cell r="C89">
            <v>27979499.319999997</v>
          </cell>
        </row>
        <row r="90">
          <cell r="A90" t="str">
            <v>517996</v>
          </cell>
          <cell r="B90" t="str">
            <v>517996 Sal&amp;Wages Exp-Other Comp-Exempt  Total</v>
          </cell>
          <cell r="C90">
            <v>255763.92</v>
          </cell>
        </row>
        <row r="91">
          <cell r="A91" t="str">
            <v>517998</v>
          </cell>
          <cell r="B91" t="str">
            <v>517998 Sal&amp;Wages Exp-Overtime Exempt  Total</v>
          </cell>
          <cell r="C91">
            <v>474161.33</v>
          </cell>
        </row>
        <row r="92">
          <cell r="A92" t="str">
            <v>517999</v>
          </cell>
          <cell r="B92" t="str">
            <v>517999 Sal&amp;Wages Exp-Regular Exempt  Total</v>
          </cell>
          <cell r="C92">
            <v>57824763.420000002</v>
          </cell>
        </row>
        <row r="93">
          <cell r="A93" t="str">
            <v>518010</v>
          </cell>
          <cell r="B93" t="str">
            <v>518010 Sal/Burden Exp-Pension  Total</v>
          </cell>
          <cell r="C93">
            <v>-10311197.640000001</v>
          </cell>
        </row>
        <row r="94">
          <cell r="A94" t="str">
            <v>518020</v>
          </cell>
          <cell r="B94" t="str">
            <v>518020 Sal/Burden Exp-Medical  Total</v>
          </cell>
          <cell r="C94">
            <v>17834124.199999999</v>
          </cell>
        </row>
        <row r="95">
          <cell r="A95" t="str">
            <v>518030</v>
          </cell>
          <cell r="B95" t="str">
            <v>518030 Sal/Burden Exp-Post Retirement  Total</v>
          </cell>
          <cell r="C95">
            <v>11829277.9</v>
          </cell>
        </row>
        <row r="96">
          <cell r="A96" t="str">
            <v>518070</v>
          </cell>
          <cell r="B96" t="str">
            <v>518070 Sal/Burden Exp-Savings  Total</v>
          </cell>
          <cell r="C96">
            <v>13725586.57</v>
          </cell>
        </row>
        <row r="97">
          <cell r="A97" t="str">
            <v>518090</v>
          </cell>
          <cell r="B97" t="str">
            <v>518090 Long-Term Disability  Total</v>
          </cell>
          <cell r="C97">
            <v>-827785.6</v>
          </cell>
        </row>
        <row r="98">
          <cell r="A98" t="str">
            <v>518100</v>
          </cell>
          <cell r="B98" t="str">
            <v>518100 Sal/Burden Exp-Physical Exams  Total</v>
          </cell>
          <cell r="C98">
            <v>2361</v>
          </cell>
        </row>
        <row r="99">
          <cell r="A99" t="str">
            <v>518130</v>
          </cell>
          <cell r="B99" t="str">
            <v>518130 Workers Compensation  Total</v>
          </cell>
          <cell r="C99">
            <v>1767438.27</v>
          </cell>
        </row>
        <row r="100">
          <cell r="A100" t="str">
            <v>518160</v>
          </cell>
          <cell r="B100" t="str">
            <v>518160 Oth Sal &amp; Benefits  Total</v>
          </cell>
          <cell r="C100">
            <v>40640.92</v>
          </cell>
        </row>
        <row r="101">
          <cell r="A101" t="str">
            <v>518170</v>
          </cell>
          <cell r="B101" t="str">
            <v>518170 Oth Sal/Ben Misc Cr  Total</v>
          </cell>
          <cell r="C101">
            <v>-9385.06</v>
          </cell>
        </row>
        <row r="102">
          <cell r="A102" t="str">
            <v>521994</v>
          </cell>
          <cell r="B102" t="str">
            <v>521994 Sal/Burden Exp-Union  Total</v>
          </cell>
          <cell r="C102">
            <v>0</v>
          </cell>
        </row>
        <row r="103">
          <cell r="A103" t="str">
            <v>521999</v>
          </cell>
          <cell r="B103" t="str">
            <v>521999 Sal/Burden Exp-Payroll Burden  Total</v>
          </cell>
          <cell r="C103">
            <v>11776.080000000307</v>
          </cell>
        </row>
        <row r="104">
          <cell r="A104" t="str">
            <v>522010</v>
          </cell>
          <cell r="B104" t="str">
            <v>522010 Employ Rel Exp-Employee Travel  Total</v>
          </cell>
          <cell r="C104">
            <v>1437580.41</v>
          </cell>
        </row>
        <row r="105">
          <cell r="A105" t="str">
            <v>522011</v>
          </cell>
          <cell r="B105" t="str">
            <v>522011 Employ Rel Exp-Empl Travel-PCard  Total</v>
          </cell>
          <cell r="C105">
            <v>126468.03</v>
          </cell>
        </row>
        <row r="106">
          <cell r="A106" t="str">
            <v>522020</v>
          </cell>
          <cell r="B106" t="str">
            <v>522020 Employ Rel Exp-Training  Total</v>
          </cell>
          <cell r="C106">
            <v>134719.87</v>
          </cell>
        </row>
        <row r="107">
          <cell r="A107" t="str">
            <v>522030</v>
          </cell>
          <cell r="B107" t="str">
            <v>522030 Employ Rel Exp-Registration  Total</v>
          </cell>
          <cell r="C107">
            <v>207378.49</v>
          </cell>
        </row>
        <row r="108">
          <cell r="A108" t="str">
            <v>522040</v>
          </cell>
          <cell r="B108" t="str">
            <v>522040 Employ Rel Exp-Dues &amp; Licences  Total</v>
          </cell>
          <cell r="C108">
            <v>56650.67</v>
          </cell>
        </row>
        <row r="109">
          <cell r="A109" t="str">
            <v>522050</v>
          </cell>
          <cell r="B109" t="str">
            <v>522050 Employ Rel Exp-Spousal Travel  Total</v>
          </cell>
          <cell r="C109">
            <v>884.18</v>
          </cell>
        </row>
        <row r="110">
          <cell r="A110" t="str">
            <v>522060</v>
          </cell>
          <cell r="B110" t="str">
            <v>522060 Employ Rel Exp-Bus Meals/Ent  Total</v>
          </cell>
          <cell r="C110">
            <v>588685.1</v>
          </cell>
        </row>
        <row r="111">
          <cell r="A111" t="str">
            <v>522061</v>
          </cell>
          <cell r="B111" t="str">
            <v>522061 Meals/Ent-PCard  Total</v>
          </cell>
          <cell r="C111">
            <v>570743.06000000006</v>
          </cell>
        </row>
        <row r="112">
          <cell r="A112" t="str">
            <v>522070</v>
          </cell>
          <cell r="B112" t="str">
            <v>522070 Employ Rel Exp-Education  Total</v>
          </cell>
          <cell r="C112">
            <v>352438.16</v>
          </cell>
        </row>
        <row r="113">
          <cell r="A113" t="str">
            <v>522080</v>
          </cell>
          <cell r="B113" t="str">
            <v>522080 Park/In-town Travel  Total</v>
          </cell>
          <cell r="C113">
            <v>7106.04</v>
          </cell>
        </row>
        <row r="114">
          <cell r="A114" t="str">
            <v>522090</v>
          </cell>
          <cell r="B114" t="str">
            <v>522090 Employ Rel Exp-Awards/Gifts  Total</v>
          </cell>
          <cell r="C114">
            <v>117592.53</v>
          </cell>
        </row>
        <row r="115">
          <cell r="A115" t="str">
            <v>522100</v>
          </cell>
          <cell r="B115" t="str">
            <v>522100 Employ Rel Exp-Empl Reloc/Moving  Total</v>
          </cell>
          <cell r="C115">
            <v>170964.53</v>
          </cell>
        </row>
        <row r="116">
          <cell r="A116" t="str">
            <v>522110</v>
          </cell>
          <cell r="B116" t="str">
            <v>522110 Occ Hlth &amp; Safety  Total</v>
          </cell>
          <cell r="C116">
            <v>40902.5</v>
          </cell>
        </row>
        <row r="117">
          <cell r="A117" t="str">
            <v>522120</v>
          </cell>
          <cell r="B117" t="str">
            <v>522120 Employ Rel Exp-Books &amp; Subscript  Total</v>
          </cell>
          <cell r="C117">
            <v>17572.16</v>
          </cell>
        </row>
        <row r="118">
          <cell r="A118" t="str">
            <v>522130</v>
          </cell>
          <cell r="B118" t="str">
            <v>522130 Employ Rel Exp-Miscellaneous  Total</v>
          </cell>
          <cell r="C118">
            <v>1565988.5</v>
          </cell>
        </row>
        <row r="119">
          <cell r="A119" t="str">
            <v>522140</v>
          </cell>
          <cell r="B119" t="str">
            <v>522140 Recruit/Empl Agency  Total</v>
          </cell>
          <cell r="C119">
            <v>76945</v>
          </cell>
        </row>
        <row r="120">
          <cell r="A120" t="str">
            <v>530010</v>
          </cell>
          <cell r="B120" t="str">
            <v>530010 M&amp;S Exp - Non-Inventory  Total</v>
          </cell>
          <cell r="C120">
            <v>39508695.249999993</v>
          </cell>
        </row>
        <row r="121">
          <cell r="A121" t="str">
            <v>530020</v>
          </cell>
          <cell r="B121" t="str">
            <v>530020 ''M&amp;S-Stores,Tools''  Total</v>
          </cell>
          <cell r="C121">
            <v>308740.81</v>
          </cell>
        </row>
        <row r="122">
          <cell r="A122" t="str">
            <v>530030</v>
          </cell>
          <cell r="B122" t="str">
            <v>530030 M&amp;S-Ofc Furn &amp; Equip  Total</v>
          </cell>
          <cell r="C122">
            <v>5765895.4799999995</v>
          </cell>
        </row>
        <row r="123">
          <cell r="A123" t="str">
            <v>530977</v>
          </cell>
          <cell r="B123" t="str">
            <v>530977 M&amp;S Exp-Prod Orders / Inventory  Total</v>
          </cell>
          <cell r="C123">
            <v>-2401425.27</v>
          </cell>
        </row>
        <row r="124">
          <cell r="A124" t="str">
            <v>530978</v>
          </cell>
          <cell r="B124" t="str">
            <v>530978 M&amp;S Exp-Land Purchases  Total</v>
          </cell>
          <cell r="C124">
            <v>1526035.01</v>
          </cell>
        </row>
        <row r="125">
          <cell r="A125" t="str">
            <v>530979</v>
          </cell>
          <cell r="B125" t="str">
            <v>530979 M&amp;S Expenses - Stores Expense  Total</v>
          </cell>
          <cell r="C125">
            <v>371.86</v>
          </cell>
        </row>
        <row r="126">
          <cell r="A126" t="str">
            <v>530998</v>
          </cell>
          <cell r="B126" t="str">
            <v>530998 M&amp;S-Scrapping/Dest  Total</v>
          </cell>
          <cell r="C126">
            <v>-2338945.86</v>
          </cell>
        </row>
        <row r="127">
          <cell r="A127" t="str">
            <v>530999</v>
          </cell>
          <cell r="B127" t="str">
            <v>530999 M&amp;S Expenses - Inventory Issued  Total</v>
          </cell>
          <cell r="C127">
            <v>132097270.48000003</v>
          </cell>
        </row>
        <row r="128">
          <cell r="A128" t="str">
            <v>531020</v>
          </cell>
          <cell r="B128" t="str">
            <v>531020 M&amp;S Exp-Motor-Vehicles &amp; Plant  Total</v>
          </cell>
          <cell r="C128">
            <v>1749.16</v>
          </cell>
        </row>
        <row r="129">
          <cell r="A129" t="str">
            <v>531030</v>
          </cell>
          <cell r="B129" t="str">
            <v>531030 M&amp;S Exp-Purch Vehicle Fuel  Total</v>
          </cell>
          <cell r="C129">
            <v>449233.31</v>
          </cell>
        </row>
        <row r="130">
          <cell r="A130" t="str">
            <v>531040</v>
          </cell>
          <cell r="B130" t="str">
            <v>531040 Veh&amp;Pwr Op Equip  Total</v>
          </cell>
          <cell r="C130">
            <v>7083370.3299999991</v>
          </cell>
        </row>
        <row r="131">
          <cell r="A131" t="str">
            <v>532020</v>
          </cell>
          <cell r="B131" t="str">
            <v>532020 M&amp;S Exp-Equipment  Total</v>
          </cell>
          <cell r="C131">
            <v>762115.89</v>
          </cell>
        </row>
        <row r="132">
          <cell r="A132" t="str">
            <v>533010</v>
          </cell>
          <cell r="B132" t="str">
            <v>533010 M&amp;S Exp-Computer Hardware  Total</v>
          </cell>
          <cell r="C132">
            <v>6002245.0999999996</v>
          </cell>
        </row>
        <row r="133">
          <cell r="A133" t="str">
            <v>533020</v>
          </cell>
          <cell r="B133" t="str">
            <v>533020 M&amp;S Exp-Computr Softwr &amp; Upgrades  Total</v>
          </cell>
          <cell r="C133">
            <v>5397741.9400000013</v>
          </cell>
        </row>
        <row r="134">
          <cell r="A134" t="str">
            <v>534010</v>
          </cell>
          <cell r="B134" t="str">
            <v>534010 Purch-Comm Eq  Total</v>
          </cell>
          <cell r="C134">
            <v>32370.79</v>
          </cell>
        </row>
        <row r="135">
          <cell r="A135" t="str">
            <v>535010</v>
          </cell>
          <cell r="B135" t="str">
            <v>535010 M&amp;S Exp-Office Supplies  Total</v>
          </cell>
          <cell r="C135">
            <v>729390.72</v>
          </cell>
        </row>
        <row r="136">
          <cell r="A136" t="str">
            <v>535015</v>
          </cell>
          <cell r="B136" t="str">
            <v>535015 M&amp;S Expenses - P-Card  Total</v>
          </cell>
          <cell r="C136">
            <v>1094679.5900000001</v>
          </cell>
        </row>
        <row r="137">
          <cell r="A137" t="str">
            <v>540010</v>
          </cell>
          <cell r="B137" t="str">
            <v>540010 Contr&amp;Svcs Exp-Maint Svcs-Oth  Total</v>
          </cell>
          <cell r="C137">
            <v>996010.39</v>
          </cell>
        </row>
        <row r="138">
          <cell r="A138" t="str">
            <v>540020</v>
          </cell>
          <cell r="B138" t="str">
            <v>540020 Contr&amp;Svcs Exp-Eng / Tech Svcs  Total</v>
          </cell>
          <cell r="C138">
            <v>1143534.6000000001</v>
          </cell>
        </row>
        <row r="139">
          <cell r="A139" t="str">
            <v>540040</v>
          </cell>
          <cell r="B139" t="str">
            <v>540040 Contr&amp;Svcs Exp-Meter &amp; Svcing  Total</v>
          </cell>
          <cell r="C139">
            <v>-636606.91</v>
          </cell>
        </row>
        <row r="140">
          <cell r="A140" t="str">
            <v>540050</v>
          </cell>
          <cell r="B140" t="str">
            <v>540050 Contr&amp;Svcs Exp-Construct Svcs  Total</v>
          </cell>
          <cell r="C140">
            <v>108297882.58999999</v>
          </cell>
        </row>
        <row r="141">
          <cell r="A141" t="str">
            <v>540060</v>
          </cell>
          <cell r="B141" t="str">
            <v>540060 Contr&amp;Svcs Exp-Tree Clear Svcs  Total</v>
          </cell>
          <cell r="C141">
            <v>29212409.940000001</v>
          </cell>
        </row>
        <row r="142">
          <cell r="A142" t="str">
            <v>541530</v>
          </cell>
          <cell r="B142" t="str">
            <v>541530 Contr&amp;Svcs Exp-Motor Veh Reg/Lic  Total</v>
          </cell>
          <cell r="C142">
            <v>-33.06</v>
          </cell>
        </row>
        <row r="143">
          <cell r="A143" t="str">
            <v>543010</v>
          </cell>
          <cell r="B143" t="str">
            <v>543010 Contr&amp;Svcs Exp-Prof Svcs-Ded  Total</v>
          </cell>
          <cell r="C143">
            <v>16363879.630000003</v>
          </cell>
        </row>
        <row r="144">
          <cell r="A144" t="str">
            <v>543020</v>
          </cell>
          <cell r="B144" t="str">
            <v>543020 Contr&amp;Svcs Exp-Prof Svcs-Non-Ded  Total</v>
          </cell>
          <cell r="C144">
            <v>150066.84</v>
          </cell>
        </row>
        <row r="145">
          <cell r="A145" t="str">
            <v>543030</v>
          </cell>
          <cell r="B145" t="str">
            <v>543030 Auditing Services  Total</v>
          </cell>
          <cell r="C145">
            <v>854143</v>
          </cell>
        </row>
        <row r="146">
          <cell r="A146" t="str">
            <v>543040</v>
          </cell>
          <cell r="B146" t="str">
            <v>543040 Contr&amp;Svcs Exp - Admin Svcs  Total</v>
          </cell>
          <cell r="C146">
            <v>205749.74</v>
          </cell>
        </row>
        <row r="147">
          <cell r="A147" t="str">
            <v>543050</v>
          </cell>
          <cell r="B147" t="str">
            <v>543050 Contr&amp;Svcs Exp-Technical Svcs  Total</v>
          </cell>
          <cell r="C147">
            <v>132770.95000000001</v>
          </cell>
        </row>
        <row r="148">
          <cell r="A148" t="str">
            <v>543060</v>
          </cell>
          <cell r="B148" t="str">
            <v>543060 Contr&amp;Svcs Exp-Training Svcs  Total</v>
          </cell>
          <cell r="C148">
            <v>4912.43</v>
          </cell>
        </row>
        <row r="149">
          <cell r="A149" t="str">
            <v>543150</v>
          </cell>
          <cell r="B149" t="str">
            <v>543150 Contr&amp;Svcs Exp-Legal Services  Total</v>
          </cell>
          <cell r="C149">
            <v>10968753.640000001</v>
          </cell>
        </row>
        <row r="150">
          <cell r="A150" t="str">
            <v>543160</v>
          </cell>
          <cell r="B150" t="str">
            <v>543160 Contr&amp;Svcs Exp-Reimburs Costs  Total</v>
          </cell>
          <cell r="C150">
            <v>-989651.89</v>
          </cell>
        </row>
        <row r="151">
          <cell r="A151" t="str">
            <v>545010</v>
          </cell>
          <cell r="B151" t="str">
            <v>545010 Contr&amp;Svcs Exp-Property Services  Total</v>
          </cell>
          <cell r="C151">
            <v>14022.46</v>
          </cell>
        </row>
        <row r="152">
          <cell r="A152" t="str">
            <v>545040</v>
          </cell>
          <cell r="B152" t="str">
            <v>545040 Cont/Sv Add/Alt/Rem  Total</v>
          </cell>
          <cell r="C152">
            <v>7377679.2000000002</v>
          </cell>
        </row>
        <row r="153">
          <cell r="A153" t="str">
            <v>545045</v>
          </cell>
          <cell r="B153" t="str">
            <v>545045 Cont/Sv -Bldg Mnt  Total</v>
          </cell>
          <cell r="C153">
            <v>245.2</v>
          </cell>
        </row>
        <row r="154">
          <cell r="A154" t="str">
            <v>545050</v>
          </cell>
          <cell r="B154" t="str">
            <v>545050 Cont/Sv-Vending/Ice  Total</v>
          </cell>
          <cell r="C154">
            <v>108977.73</v>
          </cell>
        </row>
        <row r="155">
          <cell r="A155" t="str">
            <v>545060</v>
          </cell>
          <cell r="B155" t="str">
            <v>545060 Contr&amp;Svcs Exp-Elevator Services  Total</v>
          </cell>
          <cell r="C155">
            <v>192</v>
          </cell>
        </row>
        <row r="156">
          <cell r="A156" t="str">
            <v>545070</v>
          </cell>
          <cell r="B156" t="str">
            <v>545070 Cont/Sv Jan Serv  Total</v>
          </cell>
          <cell r="C156">
            <v>79898.559999999998</v>
          </cell>
        </row>
        <row r="157">
          <cell r="A157" t="str">
            <v>545080</v>
          </cell>
          <cell r="B157" t="str">
            <v>545080 Contr&amp;Svcs Exp-Pest Control  Total</v>
          </cell>
          <cell r="C157">
            <v>6541.61</v>
          </cell>
        </row>
        <row r="158">
          <cell r="A158" t="str">
            <v>545090</v>
          </cell>
          <cell r="B158" t="str">
            <v>545090 Cont/Sv Sec Elect  Total</v>
          </cell>
          <cell r="C158">
            <v>256093.55</v>
          </cell>
        </row>
        <row r="159">
          <cell r="A159" t="str">
            <v>545100</v>
          </cell>
          <cell r="B159" t="str">
            <v>545100 Contr&amp;Svcs Exp-Security Owned  Total</v>
          </cell>
          <cell r="C159">
            <v>297186.58</v>
          </cell>
        </row>
        <row r="160">
          <cell r="A160" t="str">
            <v>545110</v>
          </cell>
          <cell r="B160" t="str">
            <v>545110 Contr&amp;Svcs Exp-Landscaping Svcs  Total</v>
          </cell>
          <cell r="C160">
            <v>1692.1</v>
          </cell>
        </row>
        <row r="161">
          <cell r="A161" t="str">
            <v>545115</v>
          </cell>
          <cell r="B161" t="str">
            <v>545115 Contr&amp;Svcs Exp-Air Cond/Heating  Total</v>
          </cell>
          <cell r="C161">
            <v>514.95000000000005</v>
          </cell>
        </row>
        <row r="162">
          <cell r="A162" t="str">
            <v>545120</v>
          </cell>
          <cell r="B162" t="str">
            <v>545120 Contr&amp;Svcs Exp-Temp Manpower Svcs  Total</v>
          </cell>
          <cell r="C162">
            <v>3255.12</v>
          </cell>
        </row>
        <row r="163">
          <cell r="A163" t="str">
            <v>545130</v>
          </cell>
          <cell r="B163" t="str">
            <v>545130 Contr&amp;Svcs Exp-Line Locating  Total</v>
          </cell>
          <cell r="C163">
            <v>52027.06</v>
          </cell>
        </row>
        <row r="164">
          <cell r="A164" t="str">
            <v>545160</v>
          </cell>
          <cell r="B164" t="str">
            <v>545160 Contr&amp;Svcs Exp-Software Maint  Total</v>
          </cell>
          <cell r="C164">
            <v>2409481.88</v>
          </cell>
        </row>
        <row r="165">
          <cell r="A165" t="str">
            <v>545170</v>
          </cell>
          <cell r="B165" t="str">
            <v>545170 Contr&amp;Svcs Exp-Hardware Maint  Total</v>
          </cell>
          <cell r="C165">
            <v>16257.78</v>
          </cell>
        </row>
        <row r="166">
          <cell r="A166" t="str">
            <v>545510</v>
          </cell>
          <cell r="B166" t="str">
            <v>545510 Contr&amp;Svcs Exp-IT Services  Total</v>
          </cell>
          <cell r="C166">
            <v>81850.37</v>
          </cell>
        </row>
        <row r="167">
          <cell r="A167" t="str">
            <v>545520</v>
          </cell>
          <cell r="B167" t="str">
            <v>545520 L Dist/Fax/Cellular  Total</v>
          </cell>
          <cell r="C167">
            <v>639.14</v>
          </cell>
        </row>
        <row r="168">
          <cell r="A168" t="str">
            <v>546010</v>
          </cell>
          <cell r="B168" t="str">
            <v>546010 Contr&amp;Svcs Exp-Other Services  Total</v>
          </cell>
          <cell r="C168">
            <v>42691391.270000003</v>
          </cell>
        </row>
        <row r="169">
          <cell r="A169" t="str">
            <v>550010</v>
          </cell>
          <cell r="B169" t="str">
            <v>550010 A &amp; G Exp-Royalties  Total</v>
          </cell>
          <cell r="C169">
            <v>868.87</v>
          </cell>
        </row>
        <row r="170">
          <cell r="A170" t="str">
            <v>550020</v>
          </cell>
          <cell r="B170" t="str">
            <v>550020 Adm &amp; Gen Exp - Miscellaneous  Total</v>
          </cell>
          <cell r="C170">
            <v>-6070225.9100000011</v>
          </cell>
        </row>
        <row r="171">
          <cell r="A171" t="str">
            <v>550025</v>
          </cell>
          <cell r="B171" t="str">
            <v>550025 A &amp; G Exp-Meeting Exp  Total</v>
          </cell>
          <cell r="C171">
            <v>233.98</v>
          </cell>
        </row>
        <row r="172">
          <cell r="A172" t="str">
            <v>550040</v>
          </cell>
          <cell r="B172" t="str">
            <v>550040 A &amp; G Exp-Postage/Courier Svcs  Total</v>
          </cell>
          <cell r="C172">
            <v>5805483.0300000003</v>
          </cell>
        </row>
        <row r="173">
          <cell r="A173" t="str">
            <v>550050</v>
          </cell>
          <cell r="B173" t="str">
            <v>550050 A &amp; G Exp-Bank Charges &amp; Fees  Total</v>
          </cell>
          <cell r="C173">
            <v>1019.05</v>
          </cell>
        </row>
        <row r="174">
          <cell r="A174" t="str">
            <v>550070</v>
          </cell>
          <cell r="B174" t="str">
            <v>550070 A &amp; G Exp-Mgmnt/Consult Fees  Total</v>
          </cell>
          <cell r="C174">
            <v>1748300.9</v>
          </cell>
        </row>
        <row r="175">
          <cell r="A175" t="str">
            <v>550080</v>
          </cell>
          <cell r="B175" t="str">
            <v>550080 A &amp; G Exp-Club Membership &amp; Exp  Total</v>
          </cell>
          <cell r="C175">
            <v>54915.5</v>
          </cell>
        </row>
        <row r="176">
          <cell r="A176" t="str">
            <v>550090</v>
          </cell>
          <cell r="B176" t="str">
            <v>550090 A &amp; G Exp-Empl Reimburse-Veh Exp  Total</v>
          </cell>
          <cell r="C176">
            <v>525</v>
          </cell>
        </row>
        <row r="177">
          <cell r="A177" t="str">
            <v>550100</v>
          </cell>
          <cell r="B177" t="str">
            <v>550100 A &amp; G Exp-Freight  Total</v>
          </cell>
          <cell r="C177">
            <v>2157685.59</v>
          </cell>
        </row>
        <row r="178">
          <cell r="A178" t="str">
            <v>550120</v>
          </cell>
          <cell r="B178" t="str">
            <v>550120 A &amp; G Exp-Capitalized Costs  Total</v>
          </cell>
          <cell r="C178">
            <v>-43076.03</v>
          </cell>
        </row>
        <row r="179">
          <cell r="A179" t="str">
            <v>559950</v>
          </cell>
          <cell r="B179" t="str">
            <v>559950 A &amp; G Exp-Capitalized Labor  Total</v>
          </cell>
          <cell r="C179">
            <v>-76703345.499999985</v>
          </cell>
        </row>
        <row r="180">
          <cell r="A180" t="str">
            <v>559951</v>
          </cell>
          <cell r="B180" t="str">
            <v>559951 A &amp; G Exp-Capitalized Materials  Total</v>
          </cell>
          <cell r="C180">
            <v>-192930405.70999998</v>
          </cell>
        </row>
        <row r="181">
          <cell r="A181" t="str">
            <v>559952</v>
          </cell>
          <cell r="B181" t="str">
            <v>559952 A &amp; G Exp-Capitalized AFUDC-Debt  Total</v>
          </cell>
          <cell r="C181">
            <v>-3771598.99</v>
          </cell>
        </row>
        <row r="182">
          <cell r="A182" t="str">
            <v>559953</v>
          </cell>
          <cell r="B182" t="str">
            <v>559953 Cap AFUDC-Equity  Total</v>
          </cell>
          <cell r="C182">
            <v>-4074827.17</v>
          </cell>
        </row>
        <row r="183">
          <cell r="A183" t="str">
            <v>559954</v>
          </cell>
          <cell r="B183" t="str">
            <v>559954 A &amp; G Exp-Capitalized Other Exp  Total</v>
          </cell>
          <cell r="C183">
            <v>-178244227.72999996</v>
          </cell>
        </row>
        <row r="184">
          <cell r="A184" t="str">
            <v>559960</v>
          </cell>
          <cell r="B184" t="str">
            <v>559960 A &amp; G Exp-Deferred Labor  Total</v>
          </cell>
          <cell r="C184">
            <v>-5319501</v>
          </cell>
        </row>
        <row r="185">
          <cell r="A185" t="str">
            <v>559961</v>
          </cell>
          <cell r="B185" t="str">
            <v>559961 A &amp; G Exp-Deferred Materials  Total</v>
          </cell>
          <cell r="C185">
            <v>19501207.32</v>
          </cell>
        </row>
        <row r="186">
          <cell r="A186" t="str">
            <v>559962</v>
          </cell>
          <cell r="B186" t="str">
            <v>559962 A &amp; G Exp-Deferred AFUDC-Debt  Total</v>
          </cell>
          <cell r="C186">
            <v>-113.36</v>
          </cell>
        </row>
        <row r="187">
          <cell r="A187" t="str">
            <v>559963</v>
          </cell>
          <cell r="B187" t="str">
            <v>559963 A &amp; G Exp-Deferred AFUDC-Equity  Total</v>
          </cell>
          <cell r="C187">
            <v>-183.86</v>
          </cell>
        </row>
        <row r="188">
          <cell r="A188" t="str">
            <v>559964</v>
          </cell>
          <cell r="B188" t="str">
            <v>559964 A &amp; G Exp-Deferred Other Exp  Total</v>
          </cell>
          <cell r="C188">
            <v>-19748864.770000003</v>
          </cell>
        </row>
        <row r="189">
          <cell r="A189" t="str">
            <v>559994</v>
          </cell>
          <cell r="B189" t="str">
            <v>559994 Cont in Aid of Const  Total</v>
          </cell>
          <cell r="C189">
            <v>-23529272.390000004</v>
          </cell>
        </row>
        <row r="190">
          <cell r="A190" t="str">
            <v>560020</v>
          </cell>
          <cell r="B190" t="str">
            <v>560020 Claims/Settlements  Total</v>
          </cell>
          <cell r="C190">
            <v>2227792.96</v>
          </cell>
        </row>
        <row r="191">
          <cell r="A191" t="str">
            <v>560030</v>
          </cell>
          <cell r="B191" t="str">
            <v>560030 Insurance Exp-Blanket Crime  Total</v>
          </cell>
          <cell r="C191">
            <v>4400.66</v>
          </cell>
        </row>
        <row r="192">
          <cell r="A192" t="str">
            <v>560050</v>
          </cell>
          <cell r="B192" t="str">
            <v>560050 Insurance Exp-Boiler  Total</v>
          </cell>
          <cell r="C192">
            <v>113635.54</v>
          </cell>
        </row>
        <row r="193">
          <cell r="A193" t="str">
            <v>560060</v>
          </cell>
          <cell r="B193" t="str">
            <v>560060 Insurance Exp-Business Travel  Total</v>
          </cell>
          <cell r="C193">
            <v>8566.17</v>
          </cell>
        </row>
        <row r="194">
          <cell r="A194" t="str">
            <v>560070</v>
          </cell>
          <cell r="B194" t="str">
            <v>560070 Insurance Exp-Excess Liability  Total</v>
          </cell>
          <cell r="C194">
            <v>127602.94</v>
          </cell>
        </row>
        <row r="195">
          <cell r="A195" t="str">
            <v>560090</v>
          </cell>
          <cell r="B195" t="str">
            <v>560090 Insurance Exp-General Liability  Total</v>
          </cell>
          <cell r="C195">
            <v>158452.67000000001</v>
          </cell>
        </row>
        <row r="196">
          <cell r="A196" t="str">
            <v>560110</v>
          </cell>
          <cell r="B196" t="str">
            <v>560110 Insurance Exp-Property  Total</v>
          </cell>
          <cell r="C196">
            <v>2419142.5299999998</v>
          </cell>
        </row>
        <row r="197">
          <cell r="A197" t="str">
            <v>560115</v>
          </cell>
          <cell r="B197" t="str">
            <v>560115 Insurance Exp-Other  Total</v>
          </cell>
          <cell r="C197">
            <v>-134271.62</v>
          </cell>
        </row>
        <row r="198">
          <cell r="A198" t="str">
            <v>560120</v>
          </cell>
          <cell r="B198" t="str">
            <v>560120 Insurance Exp-Umbrella Liability  Total</v>
          </cell>
          <cell r="C198">
            <v>-3149.62</v>
          </cell>
        </row>
        <row r="199">
          <cell r="A199" t="str">
            <v>562020</v>
          </cell>
          <cell r="B199" t="str">
            <v>562020 Reb/Incent/Bydns-Mkt  Total</v>
          </cell>
          <cell r="C199">
            <v>2664279.42</v>
          </cell>
        </row>
        <row r="200">
          <cell r="A200" t="str">
            <v>562040</v>
          </cell>
          <cell r="B200" t="str">
            <v>562040 Cust&amp;Mktg Exp-Total Bad Debts  Total</v>
          </cell>
          <cell r="C200">
            <v>5002126.63</v>
          </cell>
        </row>
        <row r="201">
          <cell r="A201" t="str">
            <v>562130</v>
          </cell>
          <cell r="B201" t="str">
            <v>562130 Cust&amp;Mktg Exp-Repo &amp; Collection  Total</v>
          </cell>
          <cell r="C201">
            <v>598.49</v>
          </cell>
        </row>
        <row r="202">
          <cell r="A202" t="str">
            <v>562140</v>
          </cell>
          <cell r="B202" t="str">
            <v>562140 Cust&amp;Mktg Exp-Advertising-Gen  Total</v>
          </cell>
          <cell r="C202">
            <v>3775492.18</v>
          </cell>
        </row>
        <row r="203">
          <cell r="A203" t="str">
            <v>562142</v>
          </cell>
          <cell r="B203" t="str">
            <v>562142 Advertising-Info  Total</v>
          </cell>
          <cell r="C203">
            <v>809938.7</v>
          </cell>
        </row>
        <row r="204">
          <cell r="A204" t="str">
            <v>562150</v>
          </cell>
          <cell r="B204" t="str">
            <v>562150 Cust&amp;Mktg Exp-Agency Collect Fees  Total</v>
          </cell>
          <cell r="C204">
            <v>13017788.65</v>
          </cell>
        </row>
        <row r="205">
          <cell r="A205" t="str">
            <v>565010</v>
          </cell>
          <cell r="B205" t="str">
            <v>565010 Repairs and Maintenance Expenses  Total</v>
          </cell>
          <cell r="C205">
            <v>125003.67</v>
          </cell>
        </row>
        <row r="206">
          <cell r="A206" t="str">
            <v>565020</v>
          </cell>
          <cell r="B206" t="str">
            <v>565020 Repairs &amp; Maintenance-Corrective  Total</v>
          </cell>
          <cell r="C206">
            <v>125258.27</v>
          </cell>
        </row>
        <row r="207">
          <cell r="A207" t="str">
            <v>565030</v>
          </cell>
          <cell r="B207" t="str">
            <v>565030 Rep &amp; Maint-Prev  Total</v>
          </cell>
          <cell r="C207">
            <v>73828.399999999994</v>
          </cell>
        </row>
        <row r="208">
          <cell r="A208" t="str">
            <v>566010</v>
          </cell>
          <cell r="B208" t="str">
            <v>566010 Donations-Cash  Total</v>
          </cell>
          <cell r="C208">
            <v>2636.22</v>
          </cell>
        </row>
        <row r="209">
          <cell r="A209" t="str">
            <v>566030</v>
          </cell>
          <cell r="B209" t="str">
            <v>566030 Sponsorships/Contributions  Total</v>
          </cell>
          <cell r="C209">
            <v>26290.91</v>
          </cell>
        </row>
        <row r="210">
          <cell r="A210" t="str">
            <v>566040</v>
          </cell>
          <cell r="B210" t="str">
            <v>566040 Contributions-Research &amp; Develop  Total</v>
          </cell>
          <cell r="C210">
            <v>1757143.99</v>
          </cell>
        </row>
        <row r="211">
          <cell r="A211" t="str">
            <v>570010</v>
          </cell>
          <cell r="B211" t="str">
            <v>570010 Research and Development Expenses  Total</v>
          </cell>
          <cell r="C211">
            <v>399810.21</v>
          </cell>
        </row>
        <row r="212">
          <cell r="A212" t="str">
            <v>571020</v>
          </cell>
          <cell r="B212" t="str">
            <v>571020 Utilities Exp-Telephone  Total</v>
          </cell>
          <cell r="C212">
            <v>256325.57</v>
          </cell>
        </row>
        <row r="213">
          <cell r="A213" t="str">
            <v>571040</v>
          </cell>
          <cell r="B213" t="str">
            <v>571040 Utilities Expenses - Water  Total</v>
          </cell>
          <cell r="C213">
            <v>128133.41</v>
          </cell>
        </row>
        <row r="214">
          <cell r="A214" t="str">
            <v>571050</v>
          </cell>
          <cell r="B214" t="str">
            <v>571050 Utilities Exp-Other  Total</v>
          </cell>
          <cell r="C214">
            <v>23828.03</v>
          </cell>
        </row>
        <row r="215">
          <cell r="A215" t="str">
            <v>572010</v>
          </cell>
          <cell r="B215" t="str">
            <v>572010 Rental &amp; Lease Exp-Office  Total</v>
          </cell>
          <cell r="C215">
            <v>2655443.7599999998</v>
          </cell>
        </row>
        <row r="216">
          <cell r="A216" t="str">
            <v>572035</v>
          </cell>
          <cell r="B216" t="str">
            <v>572035 Rental &amp; Lease Exp-Pers Computers  Total</v>
          </cell>
          <cell r="C216">
            <v>2601.52</v>
          </cell>
        </row>
        <row r="217">
          <cell r="A217" t="str">
            <v>621002</v>
          </cell>
          <cell r="B217" t="str">
            <v>621002 Operations  Total</v>
          </cell>
          <cell r="C217">
            <v>0</v>
          </cell>
        </row>
        <row r="218">
          <cell r="A218" t="str">
            <v>621003</v>
          </cell>
          <cell r="B218" t="str">
            <v>621003 Maintenance  Total</v>
          </cell>
          <cell r="C218">
            <v>-1.0186340659856796E-10</v>
          </cell>
        </row>
        <row r="219">
          <cell r="A219" t="str">
            <v>621006</v>
          </cell>
          <cell r="B219" t="str">
            <v>621006 Projects  Total</v>
          </cell>
          <cell r="C219">
            <v>0</v>
          </cell>
        </row>
        <row r="220">
          <cell r="A220" t="str">
            <v>621007</v>
          </cell>
          <cell r="B220" t="str">
            <v>621007 Administrative  Total</v>
          </cell>
          <cell r="C220">
            <v>-5583309.9799999995</v>
          </cell>
        </row>
        <row r="221">
          <cell r="A221" t="str">
            <v>621011</v>
          </cell>
          <cell r="B221" t="str">
            <v>621011 Information Technology  Total</v>
          </cell>
          <cell r="C221">
            <v>6047086.7999999998</v>
          </cell>
        </row>
        <row r="222">
          <cell r="A222" t="str">
            <v>621012</v>
          </cell>
          <cell r="B222" t="str">
            <v>621012 Purchasing &amp; Logistics  Total</v>
          </cell>
          <cell r="C222">
            <v>537097.22</v>
          </cell>
        </row>
        <row r="223">
          <cell r="A223" t="str">
            <v>621013</v>
          </cell>
          <cell r="B223" t="str">
            <v>621013 Office Support Services  Total</v>
          </cell>
          <cell r="C223">
            <v>524367.79</v>
          </cell>
        </row>
        <row r="224">
          <cell r="A224" t="str">
            <v>621014</v>
          </cell>
          <cell r="B224" t="str">
            <v>621014 Facilities Management  Total</v>
          </cell>
          <cell r="C224">
            <v>5130017.76</v>
          </cell>
        </row>
        <row r="225">
          <cell r="A225" t="str">
            <v>621015</v>
          </cell>
          <cell r="B225" t="str">
            <v>621015 Security Services  Total</v>
          </cell>
          <cell r="C225">
            <v>1178787.04</v>
          </cell>
        </row>
        <row r="226">
          <cell r="A226" t="str">
            <v>621016</v>
          </cell>
          <cell r="B226" t="str">
            <v>621016 Fleet Maintenance  Total</v>
          </cell>
          <cell r="C226">
            <v>-2316770.7799999998</v>
          </cell>
        </row>
        <row r="227">
          <cell r="A227" t="str">
            <v>621017</v>
          </cell>
          <cell r="B227" t="str">
            <v>621017 Fleet Adj, Damg, Mod  Total</v>
          </cell>
          <cell r="C227">
            <v>-162004.14000000001</v>
          </cell>
        </row>
        <row r="228">
          <cell r="A228" t="str">
            <v>621019</v>
          </cell>
          <cell r="B228" t="str">
            <v>621019 Fleet Services  Total</v>
          </cell>
          <cell r="C228">
            <v>-6137.4</v>
          </cell>
        </row>
        <row r="229">
          <cell r="A229" t="str">
            <v>621023</v>
          </cell>
          <cell r="B229" t="str">
            <v>621023 Shops  Total</v>
          </cell>
          <cell r="C229">
            <v>-626145.93999999994</v>
          </cell>
        </row>
        <row r="230">
          <cell r="A230" t="str">
            <v>621024</v>
          </cell>
          <cell r="B230" t="str">
            <v>621024 Removal Costs  Total</v>
          </cell>
          <cell r="C230">
            <v>-1336.32</v>
          </cell>
        </row>
        <row r="231">
          <cell r="A231" t="str">
            <v>641001</v>
          </cell>
          <cell r="B231" t="str">
            <v>641001 Construction Overhead  Total</v>
          </cell>
          <cell r="C231">
            <v>-117375.86000000825</v>
          </cell>
        </row>
        <row r="232">
          <cell r="A232" t="str">
            <v>641002</v>
          </cell>
          <cell r="B232" t="str">
            <v>641002 Stores Overhead  Total</v>
          </cell>
          <cell r="C232">
            <v>12319158.73</v>
          </cell>
        </row>
        <row r="233">
          <cell r="A233" t="str">
            <v>641003</v>
          </cell>
          <cell r="B233" t="str">
            <v>641003 Transportation Overhead  Total</v>
          </cell>
          <cell r="C233">
            <v>-49865.769999999786</v>
          </cell>
        </row>
        <row r="234">
          <cell r="A234" t="str">
            <v>642002</v>
          </cell>
          <cell r="B234" t="str">
            <v>642002 Operations  Total</v>
          </cell>
          <cell r="C234">
            <v>1.9557759856070334E-9</v>
          </cell>
        </row>
        <row r="235">
          <cell r="A235" t="str">
            <v>642003</v>
          </cell>
          <cell r="B235" t="str">
            <v>642003 Maintenance  Total</v>
          </cell>
          <cell r="C235">
            <v>0</v>
          </cell>
        </row>
        <row r="236">
          <cell r="A236" t="str">
            <v>642006</v>
          </cell>
          <cell r="B236" t="str">
            <v>642006 Projects  Total</v>
          </cell>
          <cell r="C236">
            <v>349931.58</v>
          </cell>
        </row>
        <row r="237">
          <cell r="A237" t="str">
            <v>642007</v>
          </cell>
          <cell r="B237" t="str">
            <v>642007 Administrative  Total</v>
          </cell>
          <cell r="C237">
            <v>28842.410000001313</v>
          </cell>
        </row>
        <row r="238">
          <cell r="A238" t="str">
            <v>642025</v>
          </cell>
          <cell r="B238" t="str">
            <v>642025 Finance &amp; Reg  Total</v>
          </cell>
          <cell r="C238">
            <v>2183350.63</v>
          </cell>
        </row>
        <row r="239">
          <cell r="A239" t="str">
            <v>642026</v>
          </cell>
          <cell r="B239" t="str">
            <v>642026 Human Resources  Total</v>
          </cell>
          <cell r="C239">
            <v>3799339.2</v>
          </cell>
        </row>
        <row r="240">
          <cell r="A240" t="str">
            <v>642027</v>
          </cell>
          <cell r="B240" t="str">
            <v>642027 Legal  Total</v>
          </cell>
          <cell r="C240">
            <v>63797.88</v>
          </cell>
        </row>
        <row r="241">
          <cell r="A241" t="str">
            <v>642028</v>
          </cell>
          <cell r="B241" t="str">
            <v>642028 Marketing  Total</v>
          </cell>
          <cell r="C241">
            <v>0</v>
          </cell>
        </row>
        <row r="242">
          <cell r="A242" t="str">
            <v>642029</v>
          </cell>
          <cell r="B242" t="str">
            <v>642029 Phone Support  Total</v>
          </cell>
          <cell r="C242">
            <v>0</v>
          </cell>
        </row>
        <row r="243">
          <cell r="A243" t="str">
            <v>642030</v>
          </cell>
          <cell r="B243" t="str">
            <v>642030 Credit &amp; Collection  Total</v>
          </cell>
          <cell r="C243">
            <v>52318.739999998361</v>
          </cell>
        </row>
        <row r="244">
          <cell r="A244" t="str">
            <v>642031</v>
          </cell>
          <cell r="B244" t="str">
            <v>642031 Dispatching  Total</v>
          </cell>
          <cell r="C244">
            <v>0</v>
          </cell>
        </row>
        <row r="245">
          <cell r="A245" t="str">
            <v>642032</v>
          </cell>
          <cell r="B245" t="str">
            <v>642032 Transportation Allocation  Total</v>
          </cell>
          <cell r="C245">
            <v>0</v>
          </cell>
        </row>
        <row r="246">
          <cell r="A246" t="str">
            <v>642033</v>
          </cell>
          <cell r="B246" t="str">
            <v>642033 Support Services  Total</v>
          </cell>
          <cell r="C246">
            <v>0</v>
          </cell>
        </row>
        <row r="247">
          <cell r="A247" t="str">
            <v>642034</v>
          </cell>
          <cell r="B247" t="str">
            <v>642034 Major Underground  Total</v>
          </cell>
          <cell r="C247">
            <v>0</v>
          </cell>
        </row>
        <row r="248">
          <cell r="A248" t="str">
            <v>642035</v>
          </cell>
          <cell r="B248" t="str">
            <v>642035 Meter &amp; Comm  Total</v>
          </cell>
          <cell r="C248">
            <v>0</v>
          </cell>
        </row>
        <row r="249">
          <cell r="A249" t="str">
            <v>642036</v>
          </cell>
          <cell r="B249" t="str">
            <v>642036 Distribution Engineering  Total</v>
          </cell>
          <cell r="C249">
            <v>-3.2014213502407074E-10</v>
          </cell>
        </row>
        <row r="250">
          <cell r="A250" t="str">
            <v>642037</v>
          </cell>
          <cell r="B250" t="str">
            <v>642037 Public Affairs  Total</v>
          </cell>
          <cell r="C250">
            <v>0</v>
          </cell>
        </row>
        <row r="251">
          <cell r="A251" t="str">
            <v>642038</v>
          </cell>
          <cell r="B251" t="str">
            <v>642038 Shops  Total</v>
          </cell>
          <cell r="C251">
            <v>-2.0372681319713593E-10</v>
          </cell>
        </row>
        <row r="252">
          <cell r="A252" t="str">
            <v>642051</v>
          </cell>
          <cell r="B252" t="str">
            <v>642051 Investment Recovery  Total</v>
          </cell>
          <cell r="C252">
            <v>238732.9</v>
          </cell>
        </row>
        <row r="253">
          <cell r="A253" t="str">
            <v>642052</v>
          </cell>
          <cell r="B253" t="str">
            <v>642052 Financial Transactions Fixed  Total</v>
          </cell>
          <cell r="C253">
            <v>3441882.48</v>
          </cell>
        </row>
        <row r="254">
          <cell r="A254" t="str">
            <v>642053</v>
          </cell>
          <cell r="B254" t="str">
            <v>642053 Shared Services Admin &amp; X-Charges  Total</v>
          </cell>
          <cell r="C254">
            <v>3413226.43</v>
          </cell>
        </row>
        <row r="255">
          <cell r="A255" t="str">
            <v>642059</v>
          </cell>
          <cell r="B255" t="str">
            <v>642059 Facility Operations &amp; Maint.  Total</v>
          </cell>
          <cell r="C255">
            <v>915135</v>
          </cell>
        </row>
        <row r="256">
          <cell r="A256" t="str">
            <v>642060</v>
          </cell>
          <cell r="B256" t="str">
            <v>642060 Security Services  Total</v>
          </cell>
          <cell r="C256">
            <v>740438.28</v>
          </cell>
        </row>
        <row r="257">
          <cell r="A257" t="str">
            <v>642061</v>
          </cell>
          <cell r="B257" t="str">
            <v>642061 Purchasing/Contract Services  Total</v>
          </cell>
          <cell r="C257">
            <v>60422.46</v>
          </cell>
        </row>
        <row r="258">
          <cell r="A258" t="str">
            <v>642071</v>
          </cell>
          <cell r="B258" t="str">
            <v>642071 Fleet Allocation  Total</v>
          </cell>
          <cell r="C258">
            <v>-1190538.06</v>
          </cell>
        </row>
        <row r="259">
          <cell r="A259" t="str">
            <v>642074</v>
          </cell>
          <cell r="B259" t="str">
            <v>642074 Construction Overhead  Total</v>
          </cell>
          <cell r="C259">
            <v>-1.0477378964424133E-9</v>
          </cell>
        </row>
        <row r="260">
          <cell r="A260" t="str">
            <v>642086</v>
          </cell>
          <cell r="B260" t="str">
            <v>642086 Claims Administration  Total</v>
          </cell>
          <cell r="C260">
            <v>879713.06</v>
          </cell>
        </row>
        <row r="261">
          <cell r="A261" t="str">
            <v>642088</v>
          </cell>
          <cell r="B261" t="str">
            <v>642088 Convenience Copiers  Total</v>
          </cell>
          <cell r="C261">
            <v>447409.96</v>
          </cell>
        </row>
        <row r="262">
          <cell r="A262" t="str">
            <v>642095</v>
          </cell>
          <cell r="B262" t="str">
            <v>642095 REDG Allocations  Total</v>
          </cell>
          <cell r="C262">
            <v>-4034879.23</v>
          </cell>
        </row>
        <row r="263">
          <cell r="A263" t="str">
            <v>642096</v>
          </cell>
          <cell r="B263" t="str">
            <v>642096 Meter Reading  Total</v>
          </cell>
          <cell r="C263">
            <v>0</v>
          </cell>
        </row>
        <row r="264">
          <cell r="A264" t="str">
            <v>642097</v>
          </cell>
          <cell r="B264" t="str">
            <v>642097 Mail Services  Total</v>
          </cell>
          <cell r="C264">
            <v>577087.68999999994</v>
          </cell>
        </row>
        <row r="265">
          <cell r="A265" t="str">
            <v>642098</v>
          </cell>
          <cell r="B265" t="str">
            <v>642098 Records Management  Total</v>
          </cell>
          <cell r="C265">
            <v>178053.96</v>
          </cell>
        </row>
        <row r="266">
          <cell r="A266" t="str">
            <v>642099</v>
          </cell>
          <cell r="B266" t="str">
            <v>642099 IT Admin &amp; X-Charges  Total</v>
          </cell>
          <cell r="C266">
            <v>1062224.8899999999</v>
          </cell>
        </row>
        <row r="267">
          <cell r="A267" t="str">
            <v>642100</v>
          </cell>
          <cell r="B267" t="str">
            <v>642100 Corporate Communications  Total</v>
          </cell>
          <cell r="C267">
            <v>6438770.2800000003</v>
          </cell>
        </row>
        <row r="268">
          <cell r="A268" t="str">
            <v>642201</v>
          </cell>
          <cell r="B268" t="str">
            <v>642201 Allocation from REI Corporate OH  Total</v>
          </cell>
          <cell r="C268">
            <v>27290201.23</v>
          </cell>
        </row>
        <row r="269">
          <cell r="A269" t="str">
            <v>643001</v>
          </cell>
          <cell r="B269" t="str">
            <v>643001 Labor-ST-IntActAlloc  Total</v>
          </cell>
          <cell r="C269">
            <v>-623786.63</v>
          </cell>
        </row>
        <row r="270">
          <cell r="A270" t="str">
            <v>643002</v>
          </cell>
          <cell r="B270" t="str">
            <v>643002 Labor 1 1/2-IntActAl  Total</v>
          </cell>
          <cell r="C270">
            <v>-124767.01</v>
          </cell>
        </row>
        <row r="271">
          <cell r="A271" t="str">
            <v>643003</v>
          </cell>
          <cell r="B271" t="str">
            <v>643003 Labor-DBL-IntActAll  Total</v>
          </cell>
          <cell r="C271">
            <v>-9026.0600000001996</v>
          </cell>
        </row>
        <row r="272">
          <cell r="A272" t="str">
            <v>643004</v>
          </cell>
          <cell r="B272" t="str">
            <v>643004 Billable Hours  Total</v>
          </cell>
          <cell r="C272">
            <v>3860029.28</v>
          </cell>
        </row>
        <row r="273">
          <cell r="A273" t="str">
            <v>643005</v>
          </cell>
          <cell r="B273" t="str">
            <v>643005 Billable Hours Unregulated  Total</v>
          </cell>
          <cell r="C273">
            <v>243646.3</v>
          </cell>
        </row>
        <row r="274">
          <cell r="A274" t="str">
            <v>643006</v>
          </cell>
          <cell r="B274" t="str">
            <v>643006 Distribution Labor Unregulated  Total</v>
          </cell>
          <cell r="C274">
            <v>1069.0899999999999</v>
          </cell>
        </row>
        <row r="275">
          <cell r="A275" t="str">
            <v>643007</v>
          </cell>
          <cell r="B275" t="str">
            <v>643007 Administrative Labor  Total</v>
          </cell>
          <cell r="C275">
            <v>602823.04</v>
          </cell>
        </row>
        <row r="276">
          <cell r="A276" t="str">
            <v>643009</v>
          </cell>
          <cell r="B276" t="str">
            <v>643009 Internal Audit Department Labor  Total</v>
          </cell>
          <cell r="C276">
            <v>77795.19</v>
          </cell>
        </row>
        <row r="277">
          <cell r="A277" t="str">
            <v>643012</v>
          </cell>
          <cell r="B277" t="str">
            <v>643012 Labor-DT-IntActAlloc  Total</v>
          </cell>
          <cell r="C277">
            <v>1942.68</v>
          </cell>
        </row>
        <row r="278">
          <cell r="A278" t="str">
            <v>643501</v>
          </cell>
          <cell r="B278" t="str">
            <v>643501 Fleet Fuel  Total</v>
          </cell>
          <cell r="C278">
            <v>-52667.910000000062</v>
          </cell>
        </row>
        <row r="279">
          <cell r="A279" t="str">
            <v>643502</v>
          </cell>
          <cell r="B279" t="str">
            <v>643502 Fleet Pool Vehicles  Total</v>
          </cell>
          <cell r="C279">
            <v>-16571.71</v>
          </cell>
        </row>
        <row r="280">
          <cell r="A280" t="str">
            <v>643503</v>
          </cell>
          <cell r="B280" t="str">
            <v>643503 Training  Total</v>
          </cell>
          <cell r="C280">
            <v>132233.89000000001</v>
          </cell>
        </row>
        <row r="281">
          <cell r="A281" t="str">
            <v>643505</v>
          </cell>
          <cell r="B281" t="str">
            <v>643505 Facility ED&amp;C Services  Total</v>
          </cell>
          <cell r="C281">
            <v>1132901.2</v>
          </cell>
        </row>
        <row r="282">
          <cell r="A282" t="str">
            <v>643506</v>
          </cell>
          <cell r="B282" t="str">
            <v>643506 Office Support Srvs Variable  Total</v>
          </cell>
          <cell r="C282">
            <v>2</v>
          </cell>
        </row>
        <row r="283">
          <cell r="A283" t="str">
            <v>643507</v>
          </cell>
          <cell r="B283" t="str">
            <v>643507 IT Solutions Delivery  Total</v>
          </cell>
          <cell r="C283">
            <v>8891520</v>
          </cell>
        </row>
        <row r="284">
          <cell r="A284" t="str">
            <v>643508</v>
          </cell>
          <cell r="B284" t="str">
            <v>643508 IT Desktop Support  Total</v>
          </cell>
          <cell r="C284">
            <v>16002802.439999999</v>
          </cell>
        </row>
        <row r="285">
          <cell r="A285" t="str">
            <v>643509</v>
          </cell>
          <cell r="B285" t="str">
            <v>643509 Customer Billings / Inserts  Total</v>
          </cell>
          <cell r="C285">
            <v>603471.43999999994</v>
          </cell>
        </row>
        <row r="286">
          <cell r="A286" t="str">
            <v>643510</v>
          </cell>
          <cell r="B286" t="str">
            <v>643510 IT Telecom Services  Total</v>
          </cell>
          <cell r="C286">
            <v>7570195.8099999996</v>
          </cell>
        </row>
        <row r="287">
          <cell r="A287" t="str">
            <v>643512</v>
          </cell>
          <cell r="B287" t="str">
            <v>643512 Shop Services  Total</v>
          </cell>
          <cell r="C287">
            <v>-2855</v>
          </cell>
        </row>
        <row r="288">
          <cell r="A288" t="str">
            <v>643517</v>
          </cell>
          <cell r="B288" t="str">
            <v>643517 IT Training  Total</v>
          </cell>
          <cell r="C288">
            <v>107.7</v>
          </cell>
        </row>
        <row r="289">
          <cell r="A289" t="str">
            <v>643519</v>
          </cell>
          <cell r="B289" t="str">
            <v>643519 Graphics  Total</v>
          </cell>
          <cell r="C289">
            <v>228506.3</v>
          </cell>
        </row>
        <row r="290">
          <cell r="A290" t="str">
            <v>643520</v>
          </cell>
          <cell r="B290" t="str">
            <v>643520 Fine Printing  Total</v>
          </cell>
          <cell r="C290">
            <v>50270</v>
          </cell>
        </row>
        <row r="291">
          <cell r="A291" t="str">
            <v>643521</v>
          </cell>
          <cell r="B291" t="str">
            <v>643521 Office Supplies  Total</v>
          </cell>
          <cell r="C291">
            <v>591510.55000000005</v>
          </cell>
        </row>
        <row r="292">
          <cell r="A292" t="str">
            <v>643522</v>
          </cell>
          <cell r="B292" t="str">
            <v>643522 Fleet Testing  Total</v>
          </cell>
          <cell r="C292">
            <v>-5842</v>
          </cell>
        </row>
        <row r="293">
          <cell r="A293" t="str">
            <v>643523</v>
          </cell>
          <cell r="B293" t="str">
            <v>643523 Transportation Expense  Total</v>
          </cell>
          <cell r="C293">
            <v>1342.91</v>
          </cell>
        </row>
        <row r="294">
          <cell r="A294" t="str">
            <v>643524</v>
          </cell>
          <cell r="B294" t="str">
            <v>643524 Document Services  Total</v>
          </cell>
          <cell r="C294">
            <v>503732</v>
          </cell>
        </row>
        <row r="295">
          <cell r="A295" t="str">
            <v>643525</v>
          </cell>
          <cell r="B295" t="str">
            <v>643525 Power Oper Equip Exp  Total</v>
          </cell>
          <cell r="C295">
            <v>1909.45</v>
          </cell>
        </row>
        <row r="296">
          <cell r="A296" t="str">
            <v>643526</v>
          </cell>
          <cell r="B296" t="str">
            <v>643526 Forms Design and Management  Total</v>
          </cell>
          <cell r="C296">
            <v>84788.64</v>
          </cell>
        </row>
        <row r="297">
          <cell r="A297" t="str">
            <v>643528</v>
          </cell>
          <cell r="B297" t="str">
            <v>643528 Technical Support Billings  Total</v>
          </cell>
          <cell r="C297">
            <v>-803072.35999999824</v>
          </cell>
        </row>
        <row r="298">
          <cell r="A298" t="str">
            <v>644015</v>
          </cell>
          <cell r="B298" t="str">
            <v>644015 Conemaugh Station Bargaining ST  Total</v>
          </cell>
          <cell r="C298">
            <v>308.56</v>
          </cell>
        </row>
        <row r="299">
          <cell r="A299" t="str">
            <v>644142</v>
          </cell>
          <cell r="B299" t="str">
            <v>644142 Shawville Station Bargaining ST  Total</v>
          </cell>
          <cell r="C299">
            <v>0</v>
          </cell>
        </row>
        <row r="300">
          <cell r="A300" t="str">
            <v>702010</v>
          </cell>
          <cell r="B300" t="str">
            <v>702010 Depreciation Exp  Total</v>
          </cell>
          <cell r="C300">
            <v>-31202087.600000024</v>
          </cell>
        </row>
        <row r="301">
          <cell r="A301" t="str">
            <v>702026</v>
          </cell>
          <cell r="B301" t="str">
            <v>702026 Depreciation Exp-Redirected  Total</v>
          </cell>
          <cell r="C301">
            <v>203617477.31</v>
          </cell>
        </row>
        <row r="302">
          <cell r="A302" t="str">
            <v>702050</v>
          </cell>
          <cell r="B302" t="str">
            <v>702050 Depreciation Exp-Transportation  Total</v>
          </cell>
          <cell r="C302">
            <v>11901399.58</v>
          </cell>
        </row>
        <row r="303">
          <cell r="A303" t="str">
            <v>704010</v>
          </cell>
          <cell r="B303" t="str">
            <v>704010 Amortization Exp - Intangibles  Total</v>
          </cell>
          <cell r="C303">
            <v>80676.72</v>
          </cell>
        </row>
        <row r="304">
          <cell r="A304" t="str">
            <v>704020</v>
          </cell>
          <cell r="B304" t="str">
            <v>704020 Amort-Limit Term Plt  Total</v>
          </cell>
          <cell r="C304">
            <v>3987241.25</v>
          </cell>
        </row>
        <row r="305">
          <cell r="A305" t="str">
            <v>708010</v>
          </cell>
          <cell r="B305" t="str">
            <v>708010 Interest Exp - Long-Term Debt  Total</v>
          </cell>
          <cell r="C305">
            <v>76009212</v>
          </cell>
        </row>
        <row r="306">
          <cell r="A306" t="str">
            <v>708030</v>
          </cell>
          <cell r="B306" t="str">
            <v>708030 Interest Exp-Customer Deposits  Total</v>
          </cell>
          <cell r="C306">
            <v>2404144.39</v>
          </cell>
        </row>
        <row r="307">
          <cell r="A307" t="str">
            <v>708120</v>
          </cell>
          <cell r="B307" t="str">
            <v>708120 Interest Exp-AFUDC-Debt  Total</v>
          </cell>
          <cell r="C307">
            <v>-31257.23</v>
          </cell>
        </row>
        <row r="308">
          <cell r="A308" t="str">
            <v>708140</v>
          </cell>
          <cell r="B308" t="str">
            <v>708140 Interest Expense-Other  Total</v>
          </cell>
          <cell r="C308">
            <v>103.7</v>
          </cell>
        </row>
        <row r="309">
          <cell r="A309" t="str">
            <v>708160</v>
          </cell>
          <cell r="B309" t="str">
            <v>708160 Amort-Disc/Prem  Total</v>
          </cell>
          <cell r="C309">
            <v>3157740</v>
          </cell>
        </row>
        <row r="310">
          <cell r="A310" t="str">
            <v>711998</v>
          </cell>
          <cell r="B310" t="str">
            <v>711998 Interest Exp-AFUDC Equity  Total</v>
          </cell>
          <cell r="C310">
            <v>4077104.52</v>
          </cell>
        </row>
        <row r="311">
          <cell r="A311" t="str">
            <v>711999</v>
          </cell>
          <cell r="B311" t="str">
            <v>711999 Interest Exp-AFUDC Debt  Total</v>
          </cell>
          <cell r="C311">
            <v>3773713.21</v>
          </cell>
        </row>
        <row r="312">
          <cell r="A312" t="str">
            <v>712010</v>
          </cell>
          <cell r="B312" t="str">
            <v>712010 Preferred Dividend Requirement  Total</v>
          </cell>
          <cell r="C312">
            <v>122376</v>
          </cell>
        </row>
        <row r="313">
          <cell r="A313" t="str">
            <v>720020</v>
          </cell>
          <cell r="B313" t="str">
            <v>720020 Permits &amp; Licenses  Total</v>
          </cell>
          <cell r="C313">
            <v>5542.89</v>
          </cell>
        </row>
        <row r="314">
          <cell r="A314" t="str">
            <v>720030</v>
          </cell>
          <cell r="B314" t="str">
            <v>720030 Ind Assoc Fees/Dues  Total</v>
          </cell>
          <cell r="C314">
            <v>20111</v>
          </cell>
        </row>
        <row r="315">
          <cell r="A315" t="str">
            <v>722020</v>
          </cell>
          <cell r="B315" t="str">
            <v>722020 Govt Chg &amp; Levies  Total</v>
          </cell>
          <cell r="C315">
            <v>24257100.75</v>
          </cell>
        </row>
        <row r="316">
          <cell r="A316" t="str">
            <v>722130</v>
          </cell>
          <cell r="B316" t="str">
            <v>722130 Franch Fees-City  Total</v>
          </cell>
          <cell r="C316">
            <v>26743212.619999994</v>
          </cell>
        </row>
        <row r="317">
          <cell r="A317" t="str">
            <v>722140</v>
          </cell>
          <cell r="B317" t="str">
            <v>722140 Misc Taxes Exp  Total</v>
          </cell>
          <cell r="C317">
            <v>29108.02</v>
          </cell>
        </row>
        <row r="318">
          <cell r="A318" t="str">
            <v>722150</v>
          </cell>
          <cell r="B318" t="str">
            <v>722150 Other Taxes Expenses - Property  Total</v>
          </cell>
          <cell r="C318">
            <v>62283642.380000003</v>
          </cell>
        </row>
        <row r="319">
          <cell r="A319" t="str">
            <v>722160</v>
          </cell>
          <cell r="B319" t="str">
            <v>722160 Other Taxes Exp-FICA  Total</v>
          </cell>
          <cell r="C319">
            <v>14740767.630000001</v>
          </cell>
        </row>
        <row r="320">
          <cell r="A320" t="str">
            <v>722170</v>
          </cell>
          <cell r="B320" t="str">
            <v>722170 Other Taxes Exp-Unemployment  Total</v>
          </cell>
          <cell r="C320">
            <v>649293.43000000005</v>
          </cell>
        </row>
        <row r="321">
          <cell r="A321" t="str">
            <v>722181</v>
          </cell>
          <cell r="B321" t="str">
            <v>722181 Misc Empl Taxes  Total</v>
          </cell>
          <cell r="C321">
            <v>4982.5200000000004</v>
          </cell>
        </row>
        <row r="322">
          <cell r="A322" t="str">
            <v>722200</v>
          </cell>
          <cell r="B322" t="str">
            <v>722200 Other Taxes Exp-State Gross Rcpts  Total</v>
          </cell>
          <cell r="C322">
            <v>13503439.549999999</v>
          </cell>
        </row>
      </sheetData>
      <sheetData sheetId="2" refreshError="1">
        <row r="6">
          <cell r="A6" t="str">
            <v>402822</v>
          </cell>
          <cell r="B6" t="str">
            <v>402822 Elec Sales-Unbilled-Base  Total</v>
          </cell>
          <cell r="C6">
            <v>-19647407.649999999</v>
          </cell>
        </row>
        <row r="7">
          <cell r="A7" t="str">
            <v>402824</v>
          </cell>
          <cell r="B7" t="str">
            <v>402824 Elec Sales-Unbilled-Franchise  Total</v>
          </cell>
          <cell r="C7">
            <v>-173190.55</v>
          </cell>
        </row>
        <row r="8">
          <cell r="A8" t="str">
            <v>402830</v>
          </cell>
          <cell r="B8" t="str">
            <v>402830 Elec Sales-Over/(Under) Rec Fuel  Total</v>
          </cell>
          <cell r="C8">
            <v>-607324720.33000004</v>
          </cell>
        </row>
        <row r="9">
          <cell r="A9" t="str">
            <v>402835</v>
          </cell>
          <cell r="B9" t="str">
            <v>402835 Elec Sales-Over/(Under) Rec PCRF  Total</v>
          </cell>
          <cell r="C9">
            <v>-230502.96</v>
          </cell>
        </row>
        <row r="10">
          <cell r="A10" t="str">
            <v>402840</v>
          </cell>
          <cell r="B10" t="str">
            <v>402840 Energy Svcs Sales  Total</v>
          </cell>
          <cell r="C10">
            <v>-974745.09</v>
          </cell>
        </row>
        <row r="11">
          <cell r="A11" t="str">
            <v>402890</v>
          </cell>
          <cell r="B11" t="str">
            <v>402890 Energy Svc-Steam  Total</v>
          </cell>
          <cell r="C11">
            <v>-2343397.0699999998</v>
          </cell>
        </row>
        <row r="12">
          <cell r="A12" t="str">
            <v>407014</v>
          </cell>
          <cell r="B12" t="str">
            <v>407014 Ancillary Svcs-Fuel  Total</v>
          </cell>
          <cell r="C12">
            <v>316.47000000000003</v>
          </cell>
        </row>
        <row r="13">
          <cell r="A13" t="str">
            <v>430010</v>
          </cell>
          <cell r="B13" t="str">
            <v>430010 Appl Rev-Non-Finance  Total</v>
          </cell>
          <cell r="C13">
            <v>49345.919999999998</v>
          </cell>
        </row>
        <row r="14">
          <cell r="A14" t="str">
            <v>443010</v>
          </cell>
          <cell r="B14" t="str">
            <v>443010 Other Operating Revenues  Total</v>
          </cell>
          <cell r="C14">
            <v>305858.77</v>
          </cell>
        </row>
        <row r="15">
          <cell r="A15" t="str">
            <v>481010</v>
          </cell>
          <cell r="B15" t="str">
            <v>481010 Capitalized Equity (AFUDC)  Total</v>
          </cell>
          <cell r="C15">
            <v>-8473940.9399999995</v>
          </cell>
        </row>
        <row r="16">
          <cell r="A16" t="str">
            <v>482010</v>
          </cell>
          <cell r="B16" t="str">
            <v>482010 Interest Income-Associated Co  Total</v>
          </cell>
          <cell r="C16">
            <v>-760940.91</v>
          </cell>
        </row>
        <row r="17">
          <cell r="A17" t="str">
            <v>482510</v>
          </cell>
          <cell r="B17" t="str">
            <v>482510 Div/Misc Inc/Ded-Asc  Total</v>
          </cell>
          <cell r="C17">
            <v>-883614.02</v>
          </cell>
        </row>
        <row r="18">
          <cell r="A18" t="str">
            <v>483010</v>
          </cell>
          <cell r="B18" t="str">
            <v>483010 Interest Income  Total</v>
          </cell>
          <cell r="C18">
            <v>-216062.53</v>
          </cell>
        </row>
        <row r="19">
          <cell r="A19" t="str">
            <v>489020</v>
          </cell>
          <cell r="B19" t="str">
            <v>489020 Lease Income  Total</v>
          </cell>
          <cell r="C19">
            <v>11973.04</v>
          </cell>
        </row>
        <row r="20">
          <cell r="A20" t="str">
            <v>491010</v>
          </cell>
          <cell r="B20" t="str">
            <v>491010 Misc Non-Oper Rev  Total</v>
          </cell>
          <cell r="C20">
            <v>-115479.69</v>
          </cell>
        </row>
        <row r="21">
          <cell r="A21" t="str">
            <v>491020</v>
          </cell>
          <cell r="B21" t="str">
            <v>491020 Misc Non-Oper Ded  Total</v>
          </cell>
          <cell r="C21">
            <v>58319.72</v>
          </cell>
        </row>
        <row r="22">
          <cell r="A22" t="str">
            <v>491030</v>
          </cell>
          <cell r="B22" t="str">
            <v>491030 Revenues from Sales Tax Discounts  Total</v>
          </cell>
          <cell r="C22">
            <v>-1128145.19</v>
          </cell>
        </row>
        <row r="23">
          <cell r="A23" t="str">
            <v>500045</v>
          </cell>
          <cell r="B23" t="str">
            <v>500045 Fuel Exp-Lignite-Non Reconcilable  Total</v>
          </cell>
          <cell r="C23">
            <v>65673.119999999995</v>
          </cell>
        </row>
        <row r="24">
          <cell r="A24" t="str">
            <v>515040</v>
          </cell>
          <cell r="B24" t="str">
            <v>515040 Sal&amp;Wages Exp-Bonus/Inc-Exempt  Total</v>
          </cell>
          <cell r="C24">
            <v>1026241.32</v>
          </cell>
        </row>
        <row r="25">
          <cell r="A25" t="str">
            <v>515042</v>
          </cell>
          <cell r="B25" t="str">
            <v>515042 Bonus/Inc-Non-Exempt  Total</v>
          </cell>
          <cell r="C25">
            <v>67576.3</v>
          </cell>
        </row>
        <row r="26">
          <cell r="A26" t="str">
            <v>515044</v>
          </cell>
          <cell r="B26" t="str">
            <v>515044 Bonus/Inc-Union  Total</v>
          </cell>
          <cell r="C26">
            <v>3041.67</v>
          </cell>
        </row>
        <row r="27">
          <cell r="A27" t="str">
            <v>515050</v>
          </cell>
          <cell r="B27" t="str">
            <v>515050 Non-prod-Exempt  Total</v>
          </cell>
          <cell r="C27">
            <v>249348.87</v>
          </cell>
        </row>
        <row r="28">
          <cell r="A28" t="str">
            <v>515052</v>
          </cell>
          <cell r="B28" t="str">
            <v>515052 Non-prod-Non-Exempt  Total</v>
          </cell>
          <cell r="C28">
            <v>124745.17</v>
          </cell>
        </row>
        <row r="29">
          <cell r="A29" t="str">
            <v>515060</v>
          </cell>
          <cell r="B29" t="str">
            <v>515060 Sal&amp;Wages Exp-Temporary/Contract  Total</v>
          </cell>
          <cell r="C29">
            <v>1006392.42</v>
          </cell>
        </row>
        <row r="30">
          <cell r="A30" t="str">
            <v>515070</v>
          </cell>
          <cell r="B30" t="str">
            <v>515070 Sal&amp;Wages Exp-Severance  Total</v>
          </cell>
          <cell r="C30">
            <v>843648</v>
          </cell>
        </row>
        <row r="31">
          <cell r="A31" t="str">
            <v>517988</v>
          </cell>
          <cell r="B31" t="str">
            <v>517988 Sal&amp;Wages Exp-Other Comp-Union  Total</v>
          </cell>
          <cell r="C31">
            <v>107.27</v>
          </cell>
        </row>
        <row r="32">
          <cell r="A32" t="str">
            <v>517992</v>
          </cell>
          <cell r="B32" t="str">
            <v>517992 Oth Comp-Non-Exempt  Total</v>
          </cell>
          <cell r="C32">
            <v>14970</v>
          </cell>
        </row>
        <row r="33">
          <cell r="A33" t="str">
            <v>517994</v>
          </cell>
          <cell r="B33" t="str">
            <v>517994 Sal&amp;Wages Exp-Overtime Non-Exempt  Total</v>
          </cell>
          <cell r="C33">
            <v>126839.67999999999</v>
          </cell>
        </row>
        <row r="34">
          <cell r="A34" t="str">
            <v>517995</v>
          </cell>
          <cell r="B34" t="str">
            <v>517995 Sal&amp;Wages Exp-Regular Non-Exempt  Total</v>
          </cell>
          <cell r="C34">
            <v>953508.52</v>
          </cell>
        </row>
        <row r="35">
          <cell r="A35" t="str">
            <v>517996</v>
          </cell>
          <cell r="B35" t="str">
            <v>517996 Sal&amp;Wages Exp-Other Comp-Exempt  Total</v>
          </cell>
          <cell r="C35">
            <v>168428.2</v>
          </cell>
        </row>
        <row r="36">
          <cell r="A36" t="str">
            <v>517999</v>
          </cell>
          <cell r="B36" t="str">
            <v>517999 Sal&amp;Wages Exp-Regular Exempt  Total</v>
          </cell>
          <cell r="C36">
            <v>5866237.6399999997</v>
          </cell>
        </row>
        <row r="37">
          <cell r="A37" t="str">
            <v>518010</v>
          </cell>
          <cell r="B37" t="str">
            <v>518010 Sal/Burden Exp-Pension  Total</v>
          </cell>
          <cell r="C37">
            <v>8018.74</v>
          </cell>
        </row>
        <row r="38">
          <cell r="A38" t="str">
            <v>518020</v>
          </cell>
          <cell r="B38" t="str">
            <v>518020 Sal/Burden Exp-Medical  Total</v>
          </cell>
          <cell r="C38">
            <v>-580009.11</v>
          </cell>
        </row>
        <row r="39">
          <cell r="A39" t="str">
            <v>518030</v>
          </cell>
          <cell r="B39" t="str">
            <v>518030 Sal/Burden Exp-Post Retirement  Total</v>
          </cell>
          <cell r="C39">
            <v>140234.01999999999</v>
          </cell>
        </row>
        <row r="40">
          <cell r="A40" t="str">
            <v>518040</v>
          </cell>
          <cell r="B40" t="str">
            <v>518040 Sal/Burden Exp-Dental  Total</v>
          </cell>
          <cell r="C40">
            <v>-180333.33</v>
          </cell>
        </row>
        <row r="41">
          <cell r="A41" t="str">
            <v>518060</v>
          </cell>
          <cell r="B41" t="str">
            <v>518060 Sal/Burden Exp-Life  Total</v>
          </cell>
          <cell r="C41">
            <v>-74750.009999999995</v>
          </cell>
        </row>
        <row r="42">
          <cell r="A42" t="str">
            <v>518070</v>
          </cell>
          <cell r="B42" t="str">
            <v>518070 Sal/Burden Exp-Savings  Total</v>
          </cell>
          <cell r="C42">
            <v>315213.67</v>
          </cell>
        </row>
        <row r="43">
          <cell r="A43" t="str">
            <v>518090</v>
          </cell>
          <cell r="B43" t="str">
            <v>518090 Long-Term Disability  Total</v>
          </cell>
          <cell r="C43">
            <v>-23917.8</v>
          </cell>
        </row>
        <row r="44">
          <cell r="A44" t="str">
            <v>518130</v>
          </cell>
          <cell r="B44" t="str">
            <v>518130 Workers Compensation  Total</v>
          </cell>
          <cell r="C44">
            <v>11889.17</v>
          </cell>
        </row>
        <row r="45">
          <cell r="A45" t="str">
            <v>518160</v>
          </cell>
          <cell r="B45" t="str">
            <v>518160 Oth Sal &amp; Benefits  Total</v>
          </cell>
          <cell r="C45">
            <v>-993821.91</v>
          </cell>
        </row>
        <row r="46">
          <cell r="A46" t="str">
            <v>518170</v>
          </cell>
          <cell r="B46" t="str">
            <v>518170 Oth Sal/Ben Misc Cr  Total</v>
          </cell>
          <cell r="C46">
            <v>-375.89</v>
          </cell>
        </row>
        <row r="47">
          <cell r="A47" t="str">
            <v>521996</v>
          </cell>
          <cell r="B47" t="str">
            <v>521996 ICP-Non-Exempt  Total</v>
          </cell>
          <cell r="C47">
            <v>-21216</v>
          </cell>
        </row>
        <row r="48">
          <cell r="A48" t="str">
            <v>521997</v>
          </cell>
          <cell r="B48" t="str">
            <v>521997 ICP-Exempt  Total</v>
          </cell>
          <cell r="C48">
            <v>-238523.58</v>
          </cell>
        </row>
        <row r="49">
          <cell r="A49" t="str">
            <v>521999</v>
          </cell>
          <cell r="B49" t="str">
            <v>521999 Sal/Burden Exp-Payroll Burden  Total</v>
          </cell>
          <cell r="C49">
            <v>-33799.46</v>
          </cell>
        </row>
        <row r="50">
          <cell r="A50" t="str">
            <v>522010</v>
          </cell>
          <cell r="B50" t="str">
            <v>522010 Employ Rel Exp-Employee Travel  Total</v>
          </cell>
          <cell r="C50">
            <v>766689.49</v>
          </cell>
        </row>
        <row r="51">
          <cell r="A51" t="str">
            <v>522011</v>
          </cell>
          <cell r="B51" t="str">
            <v>522011 Employ Rel Exp-Empl Travel-PCard  Total</v>
          </cell>
          <cell r="C51">
            <v>153220.51999999999</v>
          </cell>
        </row>
        <row r="52">
          <cell r="A52" t="str">
            <v>522020</v>
          </cell>
          <cell r="B52" t="str">
            <v>522020 Employ Rel Exp-Training  Total</v>
          </cell>
          <cell r="C52">
            <v>63076.65</v>
          </cell>
        </row>
        <row r="53">
          <cell r="A53" t="str">
            <v>522030</v>
          </cell>
          <cell r="B53" t="str">
            <v>522030 Employ Rel Exp-Registration  Total</v>
          </cell>
          <cell r="C53">
            <v>57359.56</v>
          </cell>
        </row>
        <row r="54">
          <cell r="A54" t="str">
            <v>522040</v>
          </cell>
          <cell r="B54" t="str">
            <v>522040 Employ Rel Exp-Dues &amp; Licences  Total</v>
          </cell>
          <cell r="C54">
            <v>14607.03</v>
          </cell>
        </row>
        <row r="55">
          <cell r="A55" t="str">
            <v>522060</v>
          </cell>
          <cell r="B55" t="str">
            <v>522060 Employ Rel Exp-Bus Meals/Ent  Total</v>
          </cell>
          <cell r="C55">
            <v>193648.6</v>
          </cell>
        </row>
        <row r="56">
          <cell r="A56" t="str">
            <v>522061</v>
          </cell>
          <cell r="B56" t="str">
            <v>522061 Meals/Ent-PCard  Total</v>
          </cell>
          <cell r="C56">
            <v>105977.04</v>
          </cell>
        </row>
        <row r="57">
          <cell r="A57" t="str">
            <v>522070</v>
          </cell>
          <cell r="B57" t="str">
            <v>522070 Employ Rel Exp-Education  Total</v>
          </cell>
          <cell r="C57">
            <v>7687.75</v>
          </cell>
        </row>
        <row r="58">
          <cell r="A58" t="str">
            <v>522080</v>
          </cell>
          <cell r="B58" t="str">
            <v>522080 Park/In-town Travel  Total</v>
          </cell>
          <cell r="C58">
            <v>246.5</v>
          </cell>
        </row>
        <row r="59">
          <cell r="A59" t="str">
            <v>522090</v>
          </cell>
          <cell r="B59" t="str">
            <v>522090 Employ Rel Exp-Awards/Gifts  Total</v>
          </cell>
          <cell r="C59">
            <v>44075.75</v>
          </cell>
        </row>
        <row r="60">
          <cell r="A60" t="str">
            <v>522100</v>
          </cell>
          <cell r="B60" t="str">
            <v>522100 Employ Rel Exp-Empl Reloc/Moving  Total</v>
          </cell>
          <cell r="C60">
            <v>69595.89</v>
          </cell>
        </row>
        <row r="61">
          <cell r="A61" t="str">
            <v>522110</v>
          </cell>
          <cell r="B61" t="str">
            <v>522110 Occ Hlth &amp; Safety  Total</v>
          </cell>
          <cell r="C61">
            <v>6482.97</v>
          </cell>
        </row>
        <row r="62">
          <cell r="A62" t="str">
            <v>522120</v>
          </cell>
          <cell r="B62" t="str">
            <v>522120 Employ Rel Exp-Books &amp; Subscript  Total</v>
          </cell>
          <cell r="C62">
            <v>27126.03</v>
          </cell>
        </row>
        <row r="63">
          <cell r="A63" t="str">
            <v>522130</v>
          </cell>
          <cell r="B63" t="str">
            <v>522130 Employ Rel Exp-Miscellaneous  Total</v>
          </cell>
          <cell r="C63">
            <v>222413.44</v>
          </cell>
        </row>
        <row r="64">
          <cell r="A64" t="str">
            <v>522140</v>
          </cell>
          <cell r="B64" t="str">
            <v>522140 Recruit/Empl Agency  Total</v>
          </cell>
          <cell r="C64">
            <v>153086.66</v>
          </cell>
        </row>
        <row r="65">
          <cell r="A65" t="str">
            <v>530010</v>
          </cell>
          <cell r="B65" t="str">
            <v>530010 M&amp;S Exp - Non-Inventory  Total</v>
          </cell>
          <cell r="C65">
            <v>1806249.23</v>
          </cell>
        </row>
        <row r="66">
          <cell r="A66" t="str">
            <v>530030</v>
          </cell>
          <cell r="B66" t="str">
            <v>530030 M&amp;S-Ofc Furn &amp; Equip  Total</v>
          </cell>
          <cell r="C66">
            <v>1998847.78</v>
          </cell>
        </row>
        <row r="67">
          <cell r="A67" t="str">
            <v>530998</v>
          </cell>
          <cell r="B67" t="str">
            <v>530998 M&amp;S-Scrapping/Dest  Total</v>
          </cell>
          <cell r="C67">
            <v>-39833.42</v>
          </cell>
        </row>
        <row r="68">
          <cell r="A68" t="str">
            <v>530999</v>
          </cell>
          <cell r="B68" t="str">
            <v>530999 M&amp;S Expenses - Inventory Issued  Total</v>
          </cell>
          <cell r="C68">
            <v>14136.64</v>
          </cell>
        </row>
        <row r="69">
          <cell r="A69" t="str">
            <v>532020</v>
          </cell>
          <cell r="B69" t="str">
            <v>532020 M&amp;S Exp-Equipment  Total</v>
          </cell>
          <cell r="C69">
            <v>6297.99</v>
          </cell>
        </row>
        <row r="70">
          <cell r="A70" t="str">
            <v>533010</v>
          </cell>
          <cell r="B70" t="str">
            <v>533010 M&amp;S Exp-Computer Hardware  Total</v>
          </cell>
          <cell r="C70">
            <v>191232.24</v>
          </cell>
        </row>
        <row r="71">
          <cell r="A71" t="str">
            <v>533020</v>
          </cell>
          <cell r="B71" t="str">
            <v>533020 M&amp;S Exp-Computr Softwr &amp; Upgrades  Total</v>
          </cell>
          <cell r="C71">
            <v>121272.77</v>
          </cell>
        </row>
        <row r="72">
          <cell r="A72" t="str">
            <v>535010</v>
          </cell>
          <cell r="B72" t="str">
            <v>535010 M&amp;S Exp-Office Supplies  Total</v>
          </cell>
          <cell r="C72">
            <v>-78373.3</v>
          </cell>
        </row>
        <row r="73">
          <cell r="A73" t="str">
            <v>535015</v>
          </cell>
          <cell r="B73" t="str">
            <v>535015 M&amp;S Expenses - P-Card  Total</v>
          </cell>
          <cell r="C73">
            <v>38232.74</v>
          </cell>
        </row>
        <row r="74">
          <cell r="A74" t="str">
            <v>540010</v>
          </cell>
          <cell r="B74" t="str">
            <v>540010 Contr&amp;Svcs Exp-Maint Svcs-Oth  Total</v>
          </cell>
          <cell r="C74">
            <v>-9744.94</v>
          </cell>
        </row>
        <row r="75">
          <cell r="A75" t="str">
            <v>540020</v>
          </cell>
          <cell r="B75" t="str">
            <v>540020 Contr&amp;Svcs Exp-Eng / Tech Svcs  Total</v>
          </cell>
          <cell r="C75">
            <v>297.69</v>
          </cell>
        </row>
        <row r="76">
          <cell r="A76" t="str">
            <v>540050</v>
          </cell>
          <cell r="B76" t="str">
            <v>540050 Contr&amp;Svcs Exp-Construct Svcs  Total</v>
          </cell>
          <cell r="C76">
            <v>27071.24</v>
          </cell>
        </row>
        <row r="77">
          <cell r="A77" t="str">
            <v>543010</v>
          </cell>
          <cell r="B77" t="str">
            <v>543010 Contr&amp;Svcs Exp-Prof Svcs-Ded  Total</v>
          </cell>
          <cell r="C77">
            <v>6082275.1500000004</v>
          </cell>
        </row>
        <row r="78">
          <cell r="A78" t="str">
            <v>543020</v>
          </cell>
          <cell r="B78" t="str">
            <v>543020 Contr&amp;Svcs Exp-Prof Svcs-Non-Ded  Total</v>
          </cell>
          <cell r="C78">
            <v>106655.75</v>
          </cell>
        </row>
        <row r="79">
          <cell r="A79" t="str">
            <v>543030</v>
          </cell>
          <cell r="B79" t="str">
            <v>543030 Auditing Services  Total</v>
          </cell>
          <cell r="C79">
            <v>117757</v>
          </cell>
        </row>
        <row r="80">
          <cell r="A80" t="str">
            <v>543040</v>
          </cell>
          <cell r="B80" t="str">
            <v>543040 Contr&amp;Svcs Exp - Admin Svcs  Total</v>
          </cell>
          <cell r="C80">
            <v>722435.36</v>
          </cell>
        </row>
        <row r="81">
          <cell r="A81" t="str">
            <v>543050</v>
          </cell>
          <cell r="B81" t="str">
            <v>543050 Contr&amp;Svcs Exp-Technical Svcs  Total</v>
          </cell>
          <cell r="C81">
            <v>-8947160.1500000004</v>
          </cell>
        </row>
        <row r="82">
          <cell r="A82" t="str">
            <v>543060</v>
          </cell>
          <cell r="B82" t="str">
            <v>543060 Contr&amp;Svcs Exp-Training Svcs  Total</v>
          </cell>
          <cell r="C82">
            <v>147009.07999999999</v>
          </cell>
        </row>
        <row r="83">
          <cell r="A83" t="str">
            <v>543150</v>
          </cell>
          <cell r="B83" t="str">
            <v>543150 Contr&amp;Svcs Exp-Legal Services  Total</v>
          </cell>
          <cell r="C83">
            <v>4125766.18</v>
          </cell>
        </row>
        <row r="84">
          <cell r="A84" t="str">
            <v>545040</v>
          </cell>
          <cell r="B84" t="str">
            <v>545040 Cont/Sv Add/Alt/Rem  Total</v>
          </cell>
          <cell r="C84">
            <v>3159700.27</v>
          </cell>
        </row>
        <row r="85">
          <cell r="A85" t="str">
            <v>545045</v>
          </cell>
          <cell r="B85" t="str">
            <v>545045 Cont/Sv -Bldg Mnt  Total</v>
          </cell>
          <cell r="C85">
            <v>46177.48</v>
          </cell>
        </row>
        <row r="86">
          <cell r="A86" t="str">
            <v>545090</v>
          </cell>
          <cell r="B86" t="str">
            <v>545090 Cont/Sv Sec Elect  Total</v>
          </cell>
          <cell r="C86">
            <v>5925.61</v>
          </cell>
        </row>
        <row r="87">
          <cell r="A87" t="str">
            <v>545140</v>
          </cell>
          <cell r="B87" t="str">
            <v>545140 Contr&amp;Svcs Exp-Ofc Machine Maint  Total</v>
          </cell>
          <cell r="C87">
            <v>469.27</v>
          </cell>
        </row>
        <row r="88">
          <cell r="A88" t="str">
            <v>545160</v>
          </cell>
          <cell r="B88" t="str">
            <v>545160 Contr&amp;Svcs Exp-Software Maint  Total</v>
          </cell>
          <cell r="C88">
            <v>12539.45</v>
          </cell>
        </row>
        <row r="89">
          <cell r="A89" t="str">
            <v>545510</v>
          </cell>
          <cell r="B89" t="str">
            <v>545510 Contr&amp;Svcs Exp-IT Services  Total</v>
          </cell>
          <cell r="C89">
            <v>10383.5</v>
          </cell>
        </row>
        <row r="90">
          <cell r="A90" t="str">
            <v>546010</v>
          </cell>
          <cell r="B90" t="str">
            <v>546010 Contr&amp;Svcs Exp-Other Services  Total</v>
          </cell>
          <cell r="C90">
            <v>5419492.5</v>
          </cell>
        </row>
        <row r="91">
          <cell r="A91" t="str">
            <v>550010</v>
          </cell>
          <cell r="B91" t="str">
            <v>550010 A &amp; G Exp-Royalties  Total</v>
          </cell>
          <cell r="C91">
            <v>1750</v>
          </cell>
        </row>
        <row r="92">
          <cell r="A92" t="str">
            <v>550020</v>
          </cell>
          <cell r="B92" t="str">
            <v>550020 Adm &amp; Gen Exp - Miscellaneous  Total</v>
          </cell>
          <cell r="C92">
            <v>-27001716.640000001</v>
          </cell>
        </row>
        <row r="93">
          <cell r="A93" t="str">
            <v>550025</v>
          </cell>
          <cell r="B93" t="str">
            <v>550025 A &amp; G Exp-Meeting Exp  Total</v>
          </cell>
          <cell r="C93">
            <v>661.71</v>
          </cell>
        </row>
        <row r="94">
          <cell r="A94" t="str">
            <v>550040</v>
          </cell>
          <cell r="B94" t="str">
            <v>550040 A &amp; G Exp-Postage/Courier Svcs  Total</v>
          </cell>
          <cell r="C94">
            <v>96787.76</v>
          </cell>
        </row>
        <row r="95">
          <cell r="A95" t="str">
            <v>550050</v>
          </cell>
          <cell r="B95" t="str">
            <v>550050 A &amp; G Exp-Bank Charges &amp; Fees  Total</v>
          </cell>
          <cell r="C95">
            <v>855290.14</v>
          </cell>
        </row>
        <row r="96">
          <cell r="A96" t="str">
            <v>550070</v>
          </cell>
          <cell r="B96" t="str">
            <v>550070 A &amp; G Exp-Mgmnt/Consult Fees  Total</v>
          </cell>
          <cell r="C96">
            <v>40560</v>
          </cell>
        </row>
        <row r="97">
          <cell r="A97" t="str">
            <v>550075</v>
          </cell>
          <cell r="B97" t="str">
            <v>550075 Mgmt Fees to Subs  Total</v>
          </cell>
          <cell r="C97">
            <v>5341</v>
          </cell>
        </row>
        <row r="98">
          <cell r="A98" t="str">
            <v>550080</v>
          </cell>
          <cell r="B98" t="str">
            <v>550080 A &amp; G Exp-Club Membership &amp; Exp  Total</v>
          </cell>
          <cell r="C98">
            <v>275694.49</v>
          </cell>
        </row>
        <row r="99">
          <cell r="A99" t="str">
            <v>550100</v>
          </cell>
          <cell r="B99" t="str">
            <v>550100 A &amp; G Exp-Freight  Total</v>
          </cell>
          <cell r="C99">
            <v>11580.7</v>
          </cell>
        </row>
        <row r="100">
          <cell r="A100" t="str">
            <v>550120</v>
          </cell>
          <cell r="B100" t="str">
            <v>550120 A &amp; G Exp-Capitalized Costs  Total</v>
          </cell>
          <cell r="C100">
            <v>9542893</v>
          </cell>
        </row>
        <row r="101">
          <cell r="A101" t="str">
            <v>559950</v>
          </cell>
          <cell r="B101" t="str">
            <v>559950 A &amp; G Exp-Capitalized Labor  Total</v>
          </cell>
          <cell r="C101">
            <v>-1124424.04</v>
          </cell>
        </row>
        <row r="102">
          <cell r="A102" t="str">
            <v>559951</v>
          </cell>
          <cell r="B102" t="str">
            <v>559951 A &amp; G Exp-Capitalized Materials  Total</v>
          </cell>
          <cell r="C102">
            <v>-3928365.34</v>
          </cell>
        </row>
        <row r="103">
          <cell r="A103" t="str">
            <v>559952</v>
          </cell>
          <cell r="B103" t="str">
            <v>559952 A &amp; G Exp-Capitalized AFUDC-Debt  Total</v>
          </cell>
          <cell r="C103">
            <v>-1598159.41</v>
          </cell>
        </row>
        <row r="104">
          <cell r="A104" t="str">
            <v>559953</v>
          </cell>
          <cell r="B104" t="str">
            <v>559953 Cap AFUDC-Equity  Total</v>
          </cell>
          <cell r="C104">
            <v>-1834758.11</v>
          </cell>
        </row>
        <row r="105">
          <cell r="A105" t="str">
            <v>559954</v>
          </cell>
          <cell r="B105" t="str">
            <v>559954 A &amp; G Exp-Capitalized Other Exp  Total</v>
          </cell>
          <cell r="C105">
            <v>7292636.2599999998</v>
          </cell>
        </row>
        <row r="106">
          <cell r="A106" t="str">
            <v>559960</v>
          </cell>
          <cell r="B106" t="str">
            <v>559960 A &amp; G Exp-Deferred Labor  Total</v>
          </cell>
          <cell r="C106">
            <v>259739.58</v>
          </cell>
        </row>
        <row r="107">
          <cell r="A107" t="str">
            <v>559961</v>
          </cell>
          <cell r="B107" t="str">
            <v>559961 A &amp; G Exp-Deferred Materials  Total</v>
          </cell>
          <cell r="C107">
            <v>163833.42000000001</v>
          </cell>
        </row>
        <row r="108">
          <cell r="A108" t="str">
            <v>559964</v>
          </cell>
          <cell r="B108" t="str">
            <v>559964 A &amp; G Exp-Deferred Other Exp  Total</v>
          </cell>
          <cell r="C108">
            <v>364416.9</v>
          </cell>
        </row>
        <row r="109">
          <cell r="A109" t="str">
            <v>559994</v>
          </cell>
          <cell r="B109" t="str">
            <v>559994 Cont in Aid of Const  Total</v>
          </cell>
          <cell r="C109">
            <v>-2026583.47</v>
          </cell>
        </row>
        <row r="110">
          <cell r="A110" t="str">
            <v>560020</v>
          </cell>
          <cell r="B110" t="str">
            <v>560020 Claims/Settlements  Total</v>
          </cell>
          <cell r="C110">
            <v>5000</v>
          </cell>
        </row>
        <row r="111">
          <cell r="A111" t="str">
            <v>560060</v>
          </cell>
          <cell r="B111" t="str">
            <v>560060 Insurance Exp-Business Travel  Total</v>
          </cell>
          <cell r="C111">
            <v>176.74</v>
          </cell>
        </row>
        <row r="112">
          <cell r="A112" t="str">
            <v>560115</v>
          </cell>
          <cell r="B112" t="str">
            <v>560115 Insurance Exp-Other  Total</v>
          </cell>
          <cell r="C112">
            <v>206.25</v>
          </cell>
        </row>
        <row r="113">
          <cell r="A113" t="str">
            <v>562040</v>
          </cell>
          <cell r="B113" t="str">
            <v>562040 Cust&amp;Mktg Exp-Total Bad Debts  Total</v>
          </cell>
          <cell r="C113">
            <v>176864.97</v>
          </cell>
        </row>
        <row r="114">
          <cell r="A114" t="str">
            <v>562130</v>
          </cell>
          <cell r="B114" t="str">
            <v>562130 Cust&amp;Mktg Exp-Repo &amp; Collection  Total</v>
          </cell>
          <cell r="C114">
            <v>26610.06</v>
          </cell>
        </row>
        <row r="115">
          <cell r="A115" t="str">
            <v>562140</v>
          </cell>
          <cell r="B115" t="str">
            <v>562140 Cust&amp;Mktg Exp-Advertising-Gen  Total</v>
          </cell>
          <cell r="C115">
            <v>63086.54</v>
          </cell>
        </row>
        <row r="116">
          <cell r="A116" t="str">
            <v>562142</v>
          </cell>
          <cell r="B116" t="str">
            <v>562142 Advertising-Info  Total</v>
          </cell>
          <cell r="C116">
            <v>8287.85</v>
          </cell>
        </row>
        <row r="117">
          <cell r="A117" t="str">
            <v>562150</v>
          </cell>
          <cell r="B117" t="str">
            <v>562150 Cust&amp;Mktg Exp-Agency Collect Fees  Total</v>
          </cell>
          <cell r="C117">
            <v>44458492.329999998</v>
          </cell>
        </row>
        <row r="118">
          <cell r="A118" t="str">
            <v>565010</v>
          </cell>
          <cell r="B118" t="str">
            <v>565010 Repairs and Maintenance Expenses  Total</v>
          </cell>
          <cell r="C118">
            <v>171.04</v>
          </cell>
        </row>
        <row r="119">
          <cell r="A119" t="str">
            <v>565030</v>
          </cell>
          <cell r="B119" t="str">
            <v>565030 Rep &amp; Maint-Prev  Total</v>
          </cell>
          <cell r="C119">
            <v>2135.15</v>
          </cell>
        </row>
        <row r="120">
          <cell r="A120" t="str">
            <v>566010</v>
          </cell>
          <cell r="B120" t="str">
            <v>566010 Donations-Cash  Total</v>
          </cell>
          <cell r="C120">
            <v>18390.900000000001</v>
          </cell>
        </row>
        <row r="121">
          <cell r="A121" t="str">
            <v>566020</v>
          </cell>
          <cell r="B121" t="str">
            <v>566020 Donations-Non-Cash  Total</v>
          </cell>
          <cell r="C121">
            <v>7400</v>
          </cell>
        </row>
        <row r="122">
          <cell r="A122" t="str">
            <v>566030</v>
          </cell>
          <cell r="B122" t="str">
            <v>566030 Sponsorships/Contributions  Total</v>
          </cell>
          <cell r="C122">
            <v>153011.75</v>
          </cell>
        </row>
        <row r="123">
          <cell r="A123" t="str">
            <v>569010</v>
          </cell>
          <cell r="B123" t="str">
            <v>569010 Leg-Fed/State-Non De  Total</v>
          </cell>
          <cell r="C123">
            <v>5904496.0700000003</v>
          </cell>
        </row>
        <row r="124">
          <cell r="A124" t="str">
            <v>569020</v>
          </cell>
          <cell r="B124" t="str">
            <v>569020 Legislative Exp-Local-Deductible  Total</v>
          </cell>
          <cell r="C124">
            <v>1443661.8</v>
          </cell>
        </row>
        <row r="125">
          <cell r="A125" t="str">
            <v>571010</v>
          </cell>
          <cell r="B125" t="str">
            <v>571010 Utilities Expenses - Electricity  Total</v>
          </cell>
          <cell r="C125">
            <v>420425.53</v>
          </cell>
        </row>
        <row r="126">
          <cell r="A126" t="str">
            <v>571020</v>
          </cell>
          <cell r="B126" t="str">
            <v>571020 Utilities Exp-Telephone  Total</v>
          </cell>
          <cell r="C126">
            <v>49565.93</v>
          </cell>
        </row>
        <row r="127">
          <cell r="A127" t="str">
            <v>572010</v>
          </cell>
          <cell r="B127" t="str">
            <v>572010 Rental &amp; Lease Exp-Office  Total</v>
          </cell>
          <cell r="C127">
            <v>-9445118.9000000004</v>
          </cell>
        </row>
        <row r="128">
          <cell r="A128" t="str">
            <v>621007</v>
          </cell>
          <cell r="B128" t="str">
            <v>621007 Administrative  Total</v>
          </cell>
          <cell r="C128">
            <v>5574655.2599999998</v>
          </cell>
        </row>
        <row r="129">
          <cell r="A129" t="str">
            <v>621011</v>
          </cell>
          <cell r="B129" t="str">
            <v>621011 Information Technology  Total</v>
          </cell>
          <cell r="C129">
            <v>1144588.3400000001</v>
          </cell>
        </row>
        <row r="130">
          <cell r="A130" t="str">
            <v>621013</v>
          </cell>
          <cell r="B130" t="str">
            <v>621013 Office Support Services  Total</v>
          </cell>
          <cell r="C130">
            <v>85506.08</v>
          </cell>
        </row>
        <row r="131">
          <cell r="A131" t="str">
            <v>621014</v>
          </cell>
          <cell r="B131" t="str">
            <v>621014 Facilities Management  Total</v>
          </cell>
          <cell r="C131">
            <v>50377.73</v>
          </cell>
        </row>
        <row r="132">
          <cell r="A132" t="str">
            <v>621015</v>
          </cell>
          <cell r="B132" t="str">
            <v>621015 Security Services  Total</v>
          </cell>
          <cell r="C132">
            <v>110305.25</v>
          </cell>
        </row>
        <row r="133">
          <cell r="A133" t="str">
            <v>621023</v>
          </cell>
          <cell r="B133" t="str">
            <v>621023 Shops  Total</v>
          </cell>
          <cell r="C133">
            <v>547.16999999999996</v>
          </cell>
        </row>
        <row r="134">
          <cell r="A134" t="str">
            <v>641002</v>
          </cell>
          <cell r="B134" t="str">
            <v>641002 Stores Overhead  Total</v>
          </cell>
          <cell r="C134">
            <v>159.29</v>
          </cell>
        </row>
        <row r="135">
          <cell r="A135" t="str">
            <v>641003</v>
          </cell>
          <cell r="B135" t="str">
            <v>641003 Transportation Overhead  Total</v>
          </cell>
          <cell r="C135">
            <v>6287.77</v>
          </cell>
        </row>
        <row r="136">
          <cell r="A136" t="str">
            <v>642025</v>
          </cell>
          <cell r="B136" t="str">
            <v>642025 Finance &amp; Reg  Total</v>
          </cell>
          <cell r="C136">
            <v>-5298573.0599999996</v>
          </cell>
        </row>
        <row r="137">
          <cell r="A137" t="str">
            <v>642026</v>
          </cell>
          <cell r="B137" t="str">
            <v>642026 Human Resources  Total</v>
          </cell>
          <cell r="C137">
            <v>-12623376</v>
          </cell>
        </row>
        <row r="138">
          <cell r="A138" t="str">
            <v>642027</v>
          </cell>
          <cell r="B138" t="str">
            <v>642027 Legal  Total</v>
          </cell>
          <cell r="C138">
            <v>-118144.23</v>
          </cell>
        </row>
        <row r="139">
          <cell r="A139" t="str">
            <v>642052</v>
          </cell>
          <cell r="B139" t="str">
            <v>642052 Financial Transactions Fixed  Total</v>
          </cell>
          <cell r="C139">
            <v>54418.080000000002</v>
          </cell>
        </row>
        <row r="140">
          <cell r="A140" t="str">
            <v>642053</v>
          </cell>
          <cell r="B140" t="str">
            <v>642053 Shared Services Admin &amp; X-Charges  Total</v>
          </cell>
          <cell r="C140">
            <v>555594.03</v>
          </cell>
        </row>
        <row r="141">
          <cell r="A141" t="str">
            <v>642059</v>
          </cell>
          <cell r="B141" t="str">
            <v>642059 Facility Operations &amp; Maint.  Total</v>
          </cell>
          <cell r="C141">
            <v>635896.1</v>
          </cell>
        </row>
        <row r="142">
          <cell r="A142" t="str">
            <v>642060</v>
          </cell>
          <cell r="B142" t="str">
            <v>642060 Security Services  Total</v>
          </cell>
          <cell r="C142">
            <v>106250.75</v>
          </cell>
        </row>
        <row r="143">
          <cell r="A143" t="str">
            <v>642071</v>
          </cell>
          <cell r="B143" t="str">
            <v>642071 Fleet Allocation  Total</v>
          </cell>
          <cell r="C143">
            <v>5911.26</v>
          </cell>
        </row>
        <row r="144">
          <cell r="A144" t="str">
            <v>642078</v>
          </cell>
          <cell r="B144" t="str">
            <v>642078 Labor Allocation  Total</v>
          </cell>
          <cell r="C144">
            <v>448673.59</v>
          </cell>
        </row>
        <row r="145">
          <cell r="A145" t="str">
            <v>642082</v>
          </cell>
          <cell r="B145" t="str">
            <v>642082 Legislative Advocacy  Total</v>
          </cell>
          <cell r="C145">
            <v>6417415.7400000002</v>
          </cell>
        </row>
        <row r="146">
          <cell r="A146" t="str">
            <v>642086</v>
          </cell>
          <cell r="B146" t="str">
            <v>642086 Claims Administration  Total</v>
          </cell>
          <cell r="C146">
            <v>-1211647.43</v>
          </cell>
        </row>
        <row r="147">
          <cell r="A147" t="str">
            <v>642087</v>
          </cell>
          <cell r="B147" t="str">
            <v>642087 Office Rent  Total</v>
          </cell>
          <cell r="C147">
            <v>7046.13</v>
          </cell>
        </row>
        <row r="148">
          <cell r="A148" t="str">
            <v>642088</v>
          </cell>
          <cell r="B148" t="str">
            <v>642088 Convenience Copiers  Total</v>
          </cell>
          <cell r="C148">
            <v>69000.12</v>
          </cell>
        </row>
        <row r="149">
          <cell r="A149" t="str">
            <v>642089</v>
          </cell>
          <cell r="B149" t="str">
            <v>642089 Appliance Sales  Total</v>
          </cell>
          <cell r="C149">
            <v>168081</v>
          </cell>
        </row>
        <row r="150">
          <cell r="A150" t="str">
            <v>642097</v>
          </cell>
          <cell r="B150" t="str">
            <v>642097 Mail Services  Total</v>
          </cell>
          <cell r="C150">
            <v>50199.16</v>
          </cell>
        </row>
        <row r="151">
          <cell r="A151" t="str">
            <v>642098</v>
          </cell>
          <cell r="B151" t="str">
            <v>642098 Records Management  Total</v>
          </cell>
          <cell r="C151">
            <v>55839.96</v>
          </cell>
        </row>
        <row r="152">
          <cell r="A152" t="str">
            <v>642099</v>
          </cell>
          <cell r="B152" t="str">
            <v>642099 IT Admin &amp; X-Charges  Total</v>
          </cell>
          <cell r="C152">
            <v>91095.2</v>
          </cell>
        </row>
        <row r="153">
          <cell r="A153" t="str">
            <v>642100</v>
          </cell>
          <cell r="B153" t="str">
            <v>642100 Corporate Communications  Total</v>
          </cell>
          <cell r="C153">
            <v>-6438770.2800000003</v>
          </cell>
        </row>
        <row r="154">
          <cell r="A154" t="str">
            <v>642200</v>
          </cell>
          <cell r="B154" t="str">
            <v>642200 Corporate Overhead  Total</v>
          </cell>
          <cell r="C154">
            <v>46730541.439999998</v>
          </cell>
        </row>
        <row r="155">
          <cell r="A155" t="str">
            <v>642201</v>
          </cell>
          <cell r="B155" t="str">
            <v>642201 Allocation from REI Corporate OH  Total</v>
          </cell>
          <cell r="C155">
            <v>-50633820.390000001</v>
          </cell>
        </row>
        <row r="156">
          <cell r="A156" t="str">
            <v>643001</v>
          </cell>
          <cell r="B156" t="str">
            <v>643001 Labor-ST-IntActAlloc  Total</v>
          </cell>
          <cell r="C156">
            <v>312906.56</v>
          </cell>
        </row>
        <row r="157">
          <cell r="A157" t="str">
            <v>643002</v>
          </cell>
          <cell r="B157" t="str">
            <v>643002 Labor 1 1/2-IntActAl  Total</v>
          </cell>
          <cell r="C157">
            <v>19026.009999999998</v>
          </cell>
        </row>
        <row r="158">
          <cell r="A158" t="str">
            <v>643003</v>
          </cell>
          <cell r="B158" t="str">
            <v>643003 Labor-DBL-IntActAll  Total</v>
          </cell>
          <cell r="C158">
            <v>1243.8</v>
          </cell>
        </row>
        <row r="159">
          <cell r="A159" t="str">
            <v>643004</v>
          </cell>
          <cell r="B159" t="str">
            <v>643004 Billable Hours  Total</v>
          </cell>
          <cell r="C159">
            <v>544735.97</v>
          </cell>
        </row>
        <row r="160">
          <cell r="A160" t="str">
            <v>643007</v>
          </cell>
          <cell r="B160" t="str">
            <v>643007 Administrative Labor  Total</v>
          </cell>
          <cell r="C160">
            <v>1907779.62</v>
          </cell>
        </row>
        <row r="161">
          <cell r="A161" t="str">
            <v>643008</v>
          </cell>
          <cell r="B161" t="str">
            <v>643008 Property Tax Department Labor  Total</v>
          </cell>
          <cell r="C161">
            <v>26231.37</v>
          </cell>
        </row>
        <row r="162">
          <cell r="A162" t="str">
            <v>643009</v>
          </cell>
          <cell r="B162" t="str">
            <v>643009 Internal Audit Department Labor  Total</v>
          </cell>
          <cell r="C162">
            <v>118.53</v>
          </cell>
        </row>
        <row r="163">
          <cell r="A163" t="str">
            <v>643502</v>
          </cell>
          <cell r="B163" t="str">
            <v>643502 Fleet Pool Vehicles  Total</v>
          </cell>
          <cell r="C163">
            <v>82.26</v>
          </cell>
        </row>
        <row r="164">
          <cell r="A164" t="str">
            <v>643503</v>
          </cell>
          <cell r="B164" t="str">
            <v>643503 Training  Total</v>
          </cell>
          <cell r="C164">
            <v>-345325.44</v>
          </cell>
        </row>
        <row r="165">
          <cell r="A165" t="str">
            <v>643505</v>
          </cell>
          <cell r="B165" t="str">
            <v>643505 Facility ED&amp;C Services  Total</v>
          </cell>
          <cell r="C165">
            <v>373322.08</v>
          </cell>
        </row>
        <row r="166">
          <cell r="A166" t="str">
            <v>643506</v>
          </cell>
          <cell r="B166" t="str">
            <v>643506 Office Support Srvs Variable  Total</v>
          </cell>
          <cell r="C166">
            <v>1</v>
          </cell>
        </row>
        <row r="167">
          <cell r="A167" t="str">
            <v>643507</v>
          </cell>
          <cell r="B167" t="str">
            <v>643507 IT Solutions Delivery  Total</v>
          </cell>
          <cell r="C167">
            <v>84288</v>
          </cell>
        </row>
        <row r="168">
          <cell r="A168" t="str">
            <v>643508</v>
          </cell>
          <cell r="B168" t="str">
            <v>643508 IT Desktop Support  Total</v>
          </cell>
          <cell r="C168">
            <v>925386.23999999999</v>
          </cell>
        </row>
        <row r="169">
          <cell r="A169" t="str">
            <v>643509</v>
          </cell>
          <cell r="B169" t="str">
            <v>643509 Customer Billings / Inserts  Total</v>
          </cell>
          <cell r="C169">
            <v>153.12</v>
          </cell>
        </row>
        <row r="170">
          <cell r="A170" t="str">
            <v>643510</v>
          </cell>
          <cell r="B170" t="str">
            <v>643510 IT Telecom Services  Total</v>
          </cell>
          <cell r="C170">
            <v>237672.64</v>
          </cell>
        </row>
        <row r="171">
          <cell r="A171" t="str">
            <v>643512</v>
          </cell>
          <cell r="B171" t="str">
            <v>643512 Shop Services  Total</v>
          </cell>
          <cell r="C171">
            <v>459</v>
          </cell>
        </row>
        <row r="172">
          <cell r="A172" t="str">
            <v>643517</v>
          </cell>
          <cell r="B172" t="str">
            <v>643517 IT Training  Total</v>
          </cell>
          <cell r="C172">
            <v>134.63</v>
          </cell>
        </row>
        <row r="173">
          <cell r="A173" t="str">
            <v>643519</v>
          </cell>
          <cell r="B173" t="str">
            <v>643519 Graphics  Total</v>
          </cell>
          <cell r="C173">
            <v>44048.95</v>
          </cell>
        </row>
        <row r="174">
          <cell r="A174" t="str">
            <v>643520</v>
          </cell>
          <cell r="B174" t="str">
            <v>643520 Fine Printing  Total</v>
          </cell>
          <cell r="C174">
            <v>8670</v>
          </cell>
        </row>
        <row r="175">
          <cell r="A175" t="str">
            <v>643521</v>
          </cell>
          <cell r="B175" t="str">
            <v>643521 Office Supplies  Total</v>
          </cell>
          <cell r="C175">
            <v>47884.85</v>
          </cell>
        </row>
        <row r="176">
          <cell r="A176" t="str">
            <v>643524</v>
          </cell>
          <cell r="B176" t="str">
            <v>643524 Document Services  Total</v>
          </cell>
          <cell r="C176">
            <v>389589</v>
          </cell>
        </row>
        <row r="177">
          <cell r="A177" t="str">
            <v>643526</v>
          </cell>
          <cell r="B177" t="str">
            <v>643526 Forms Design and Management  Total</v>
          </cell>
          <cell r="C177">
            <v>42590.59</v>
          </cell>
        </row>
        <row r="178">
          <cell r="A178" t="str">
            <v>702010</v>
          </cell>
          <cell r="B178" t="str">
            <v>702010 Depreciation Exp  Total</v>
          </cell>
          <cell r="C178">
            <v>31185848.440000001</v>
          </cell>
        </row>
        <row r="179">
          <cell r="A179" t="str">
            <v>702025</v>
          </cell>
          <cell r="B179" t="str">
            <v>702025 Depreciation Exp-T-Plan  Total</v>
          </cell>
          <cell r="C179">
            <v>-4894927</v>
          </cell>
        </row>
        <row r="180">
          <cell r="A180" t="str">
            <v>702050</v>
          </cell>
          <cell r="B180" t="str">
            <v>702050 Depreciation Exp-Transportation  Total</v>
          </cell>
          <cell r="C180">
            <v>12674.84</v>
          </cell>
        </row>
        <row r="181">
          <cell r="A181" t="str">
            <v>704010</v>
          </cell>
          <cell r="B181" t="str">
            <v>704010 Amortization Exp - Intangibles  Total</v>
          </cell>
          <cell r="C181">
            <v>13471323.189999999</v>
          </cell>
        </row>
        <row r="182">
          <cell r="A182" t="str">
            <v>704020</v>
          </cell>
          <cell r="B182" t="str">
            <v>704020 Amort-Limit Term Plt  Total</v>
          </cell>
          <cell r="C182">
            <v>15674016.6</v>
          </cell>
        </row>
        <row r="183">
          <cell r="A183" t="str">
            <v>708010</v>
          </cell>
          <cell r="B183" t="str">
            <v>708010 Interest Exp - Long-Term Debt  Total</v>
          </cell>
          <cell r="C183">
            <v>70925642.159999996</v>
          </cell>
        </row>
        <row r="184">
          <cell r="A184" t="str">
            <v>708020</v>
          </cell>
          <cell r="B184" t="str">
            <v>708020 Int-S/T Sec  Total</v>
          </cell>
          <cell r="C184">
            <v>9221116.9100000001</v>
          </cell>
        </row>
        <row r="185">
          <cell r="A185" t="str">
            <v>708060</v>
          </cell>
          <cell r="B185" t="str">
            <v>708060 Int- Assoc Comp  Total</v>
          </cell>
          <cell r="C185">
            <v>10951.39</v>
          </cell>
        </row>
        <row r="186">
          <cell r="A186" t="str">
            <v>708080</v>
          </cell>
          <cell r="B186" t="str">
            <v>708080 Int Exp-Over/Under Recvry of Fuel  Total</v>
          </cell>
          <cell r="C186">
            <v>-13591036.99</v>
          </cell>
        </row>
        <row r="187">
          <cell r="A187" t="str">
            <v>708120</v>
          </cell>
          <cell r="B187" t="str">
            <v>708120 Interest Exp-AFUDC-Debt  Total</v>
          </cell>
          <cell r="C187">
            <v>-7812201.6500000004</v>
          </cell>
        </row>
        <row r="188">
          <cell r="A188" t="str">
            <v>708140</v>
          </cell>
          <cell r="B188" t="str">
            <v>708140 Interest Expense-Other  Total</v>
          </cell>
          <cell r="C188">
            <v>378759.78</v>
          </cell>
        </row>
        <row r="189">
          <cell r="A189" t="str">
            <v>708160</v>
          </cell>
          <cell r="B189" t="str">
            <v>708160 Amort-Disc/Prem  Total</v>
          </cell>
          <cell r="C189">
            <v>3113141.54</v>
          </cell>
        </row>
        <row r="190">
          <cell r="A190" t="str">
            <v>708260</v>
          </cell>
          <cell r="B190" t="str">
            <v>708260 Preferred Div of Subsidiary Trust  Total</v>
          </cell>
          <cell r="C190">
            <v>29453113.800000001</v>
          </cell>
        </row>
        <row r="191">
          <cell r="A191" t="str">
            <v>711998</v>
          </cell>
          <cell r="B191" t="str">
            <v>711998 Interest Exp-AFUDC Equity  Total</v>
          </cell>
          <cell r="C191">
            <v>1834758.11</v>
          </cell>
        </row>
        <row r="192">
          <cell r="A192" t="str">
            <v>711999</v>
          </cell>
          <cell r="B192" t="str">
            <v>711999 Interest Exp-AFUDC Debt  Total</v>
          </cell>
          <cell r="C192">
            <v>1598159.41</v>
          </cell>
        </row>
        <row r="193">
          <cell r="A193" t="str">
            <v>712010</v>
          </cell>
          <cell r="B193" t="str">
            <v>712010 Preferred Dividend Requirement  Total</v>
          </cell>
          <cell r="C193">
            <v>267211.99</v>
          </cell>
        </row>
        <row r="194">
          <cell r="A194" t="str">
            <v>712011</v>
          </cell>
          <cell r="B194" t="str">
            <v>712011 Pref Div Approp from Ret Earnings  Total</v>
          </cell>
          <cell r="C194">
            <v>-389588.04</v>
          </cell>
        </row>
        <row r="195">
          <cell r="A195" t="str">
            <v>712015</v>
          </cell>
          <cell r="B195" t="str">
            <v>712015 Common Stock Dividend Requirement  Total</v>
          </cell>
          <cell r="C195">
            <v>329000000</v>
          </cell>
        </row>
        <row r="196">
          <cell r="A196" t="str">
            <v>712016</v>
          </cell>
          <cell r="B196" t="str">
            <v>712016 Common Div Appr  Total</v>
          </cell>
          <cell r="C196">
            <v>-329000000</v>
          </cell>
        </row>
        <row r="197">
          <cell r="A197" t="str">
            <v>717010</v>
          </cell>
          <cell r="B197" t="str">
            <v>717010 Current Income Taxes Exp-Federal  Total</v>
          </cell>
          <cell r="C197">
            <v>267612795.25999999</v>
          </cell>
        </row>
        <row r="198">
          <cell r="A198" t="str">
            <v>717040</v>
          </cell>
          <cell r="B198" t="str">
            <v>717040 Current FIT Exp-Other Inc &amp; Ded  Total</v>
          </cell>
          <cell r="C198">
            <v>-340357.14</v>
          </cell>
        </row>
        <row r="199">
          <cell r="A199" t="str">
            <v>717510</v>
          </cell>
          <cell r="B199" t="str">
            <v>717510 Deferred Inc Taxes Exp-Federal  Total</v>
          </cell>
          <cell r="C199">
            <v>127729445.86</v>
          </cell>
        </row>
        <row r="200">
          <cell r="A200" t="str">
            <v>717540</v>
          </cell>
          <cell r="B200" t="str">
            <v>717540 Def Inc Taxes Exp-Other Inc &amp; Ded  Total</v>
          </cell>
          <cell r="C200">
            <v>-383640</v>
          </cell>
        </row>
        <row r="201">
          <cell r="A201" t="str">
            <v>717545</v>
          </cell>
          <cell r="B201" t="str">
            <v>717545 Amort of Def Inc Taxes Exp  Total</v>
          </cell>
          <cell r="C201">
            <v>-157864655</v>
          </cell>
        </row>
        <row r="202">
          <cell r="A202" t="str">
            <v>717546</v>
          </cell>
          <cell r="B202" t="str">
            <v>717546 Amort of DIT Exp-Other Inc/Ded  Total</v>
          </cell>
          <cell r="C202">
            <v>808404.14</v>
          </cell>
        </row>
        <row r="203">
          <cell r="A203" t="str">
            <v>717550</v>
          </cell>
          <cell r="B203" t="str">
            <v>717550 Amort of Investment Tax Credit  Total</v>
          </cell>
          <cell r="C203">
            <v>-20311190</v>
          </cell>
        </row>
        <row r="204">
          <cell r="A204" t="str">
            <v>720020</v>
          </cell>
          <cell r="B204" t="str">
            <v>720020 Permits &amp; Licenses  Total</v>
          </cell>
          <cell r="C204">
            <v>254641.48</v>
          </cell>
        </row>
        <row r="205">
          <cell r="A205" t="str">
            <v>720030</v>
          </cell>
          <cell r="B205" t="str">
            <v>720030 Ind Assoc Fees/Dues  Total</v>
          </cell>
          <cell r="C205">
            <v>969099</v>
          </cell>
        </row>
        <row r="206">
          <cell r="A206" t="str">
            <v>722010</v>
          </cell>
          <cell r="B206" t="str">
            <v>722010 Penalties &amp; Fines  Total</v>
          </cell>
          <cell r="C206">
            <v>66249.47</v>
          </cell>
        </row>
        <row r="207">
          <cell r="A207" t="str">
            <v>722080</v>
          </cell>
          <cell r="B207" t="str">
            <v>722080 Sales &amp; Use Tax  Total</v>
          </cell>
          <cell r="C207">
            <v>-744901.75</v>
          </cell>
        </row>
        <row r="208">
          <cell r="A208" t="str">
            <v>722130</v>
          </cell>
          <cell r="B208" t="str">
            <v>722130 Franch Fees-City  Total</v>
          </cell>
          <cell r="C208">
            <v>89274647.420000002</v>
          </cell>
        </row>
        <row r="209">
          <cell r="A209" t="str">
            <v>722140</v>
          </cell>
          <cell r="B209" t="str">
            <v>722140 Misc Taxes Exp  Total</v>
          </cell>
          <cell r="C209">
            <v>18466.89</v>
          </cell>
        </row>
        <row r="210">
          <cell r="A210" t="str">
            <v>722150</v>
          </cell>
          <cell r="B210" t="str">
            <v>722150 Other Taxes Expenses - Property  Total</v>
          </cell>
          <cell r="C210">
            <v>-5652877.6100000003</v>
          </cell>
        </row>
        <row r="211">
          <cell r="A211" t="str">
            <v>722160</v>
          </cell>
          <cell r="B211" t="str">
            <v>722160 Other Taxes Exp-FICA  Total</v>
          </cell>
          <cell r="C211">
            <v>628479.89</v>
          </cell>
        </row>
        <row r="212">
          <cell r="A212" t="str">
            <v>722170</v>
          </cell>
          <cell r="B212" t="str">
            <v>722170 Other Taxes Exp-Unemployment  Total</v>
          </cell>
          <cell r="C212">
            <v>26819.56</v>
          </cell>
        </row>
        <row r="213">
          <cell r="A213" t="str">
            <v>722181</v>
          </cell>
          <cell r="B213" t="str">
            <v>722181 Misc Empl Taxes  Total</v>
          </cell>
          <cell r="C213">
            <v>510.48</v>
          </cell>
        </row>
        <row r="214">
          <cell r="A214" t="str">
            <v>722190</v>
          </cell>
          <cell r="B214" t="str">
            <v>722190 State Franchise Tax  Total</v>
          </cell>
          <cell r="C214">
            <v>49445000</v>
          </cell>
        </row>
        <row r="215">
          <cell r="A215" t="str">
            <v>722200</v>
          </cell>
          <cell r="B215" t="str">
            <v>722200 Other Taxes Exp-State Gross Rcpts  Total</v>
          </cell>
          <cell r="C215">
            <v>47428788.149999999</v>
          </cell>
        </row>
      </sheetData>
      <sheetData sheetId="3" refreshError="1">
        <row r="6">
          <cell r="A6" t="str">
            <v>401010</v>
          </cell>
          <cell r="B6" t="str">
            <v>401010 Elec Sales-Residential-Base  Total</v>
          </cell>
          <cell r="C6">
            <v>-486674221.06999999</v>
          </cell>
        </row>
        <row r="7">
          <cell r="A7" t="str">
            <v>401012</v>
          </cell>
          <cell r="B7" t="str">
            <v>401012 Elec Sales-Residential-PCRF  Total</v>
          </cell>
          <cell r="C7">
            <v>4758291.88</v>
          </cell>
        </row>
        <row r="8">
          <cell r="A8" t="str">
            <v>401016</v>
          </cell>
          <cell r="B8" t="str">
            <v>401016 Elec Sales-Residential-Fuel  Total</v>
          </cell>
          <cell r="C8">
            <v>-475455690.86000001</v>
          </cell>
        </row>
        <row r="9">
          <cell r="A9" t="str">
            <v>401018</v>
          </cell>
          <cell r="B9" t="str">
            <v>401018 Res-Fuel Ref  Total</v>
          </cell>
          <cell r="C9">
            <v>-29230707.719999999</v>
          </cell>
        </row>
        <row r="10">
          <cell r="A10" t="str">
            <v>401100</v>
          </cell>
          <cell r="B10" t="str">
            <v>401100 Elec Sales-Comm GL-Base  Total</v>
          </cell>
          <cell r="C10">
            <v>-1308265.3700000001</v>
          </cell>
        </row>
        <row r="11">
          <cell r="A11" t="str">
            <v>401102</v>
          </cell>
          <cell r="B11" t="str">
            <v>401102 Elec Sales-Comm GL-PCRF  Total</v>
          </cell>
          <cell r="C11">
            <v>8112.29</v>
          </cell>
        </row>
        <row r="12">
          <cell r="A12" t="str">
            <v>401106</v>
          </cell>
          <cell r="B12" t="str">
            <v>401106 Elec Sales-Comm GL-Fuel  Total</v>
          </cell>
          <cell r="C12">
            <v>-1862637.43</v>
          </cell>
        </row>
        <row r="13">
          <cell r="A13" t="str">
            <v>401108</v>
          </cell>
          <cell r="B13" t="str">
            <v>401108 Elec Sales-Comm GL-Fuel Refund  Total</v>
          </cell>
          <cell r="C13">
            <v>-100194.5</v>
          </cell>
        </row>
        <row r="14">
          <cell r="A14" t="str">
            <v>401110</v>
          </cell>
          <cell r="B14" t="str">
            <v>401110 Elec Sales-Comm MGS-D-Base  Total</v>
          </cell>
          <cell r="C14">
            <v>-315890996.13</v>
          </cell>
        </row>
        <row r="15">
          <cell r="A15" t="str">
            <v>401112</v>
          </cell>
          <cell r="B15" t="str">
            <v>401112 Elec Sales-Comm MGS-D-PCRF  Total</v>
          </cell>
          <cell r="C15">
            <v>2632487.17</v>
          </cell>
        </row>
        <row r="16">
          <cell r="A16" t="str">
            <v>401116</v>
          </cell>
          <cell r="B16" t="str">
            <v>401116 Elec Sales-Comm MGS-D-Fuel  Total</v>
          </cell>
          <cell r="C16">
            <v>-362415977.48000002</v>
          </cell>
        </row>
        <row r="17">
          <cell r="A17" t="str">
            <v>401118</v>
          </cell>
          <cell r="B17" t="str">
            <v>401118 Elec Sales-Comm MGS-D-Fuel Refund  Total</v>
          </cell>
          <cell r="C17">
            <v>-22099555.890000001</v>
          </cell>
        </row>
        <row r="18">
          <cell r="A18" t="str">
            <v>401120</v>
          </cell>
          <cell r="B18" t="str">
            <v>401120 Elec Sales-Comm MGS-T-Base  Total</v>
          </cell>
          <cell r="C18">
            <v>-171899.93</v>
          </cell>
        </row>
        <row r="19">
          <cell r="A19" t="str">
            <v>401122</v>
          </cell>
          <cell r="B19" t="str">
            <v>401122 Elec Sales-Comm MGS-T-PCRF  Total</v>
          </cell>
          <cell r="C19">
            <v>1544.87</v>
          </cell>
        </row>
        <row r="20">
          <cell r="A20" t="str">
            <v>401126</v>
          </cell>
          <cell r="B20" t="str">
            <v>401126 Elec Sales-Comm MGS-T-Fuel  Total</v>
          </cell>
          <cell r="C20">
            <v>-203615.31</v>
          </cell>
        </row>
        <row r="21">
          <cell r="A21" t="str">
            <v>401128</v>
          </cell>
          <cell r="B21" t="str">
            <v>401128 Elec Sales-Comm MGS-T-Fuel Refund  Total</v>
          </cell>
          <cell r="C21">
            <v>-10337.540000000001</v>
          </cell>
        </row>
        <row r="22">
          <cell r="A22" t="str">
            <v>401130</v>
          </cell>
          <cell r="B22" t="str">
            <v>401130 Elec Sales-Comm LGS-D-Base  Total</v>
          </cell>
          <cell r="C22">
            <v>-11503333.890000001</v>
          </cell>
        </row>
        <row r="23">
          <cell r="A23" t="str">
            <v>401132</v>
          </cell>
          <cell r="B23" t="str">
            <v>401132 Elec Sales-Comm LGS-D-PCRF  Total</v>
          </cell>
          <cell r="C23">
            <v>110003.7</v>
          </cell>
        </row>
        <row r="24">
          <cell r="A24" t="str">
            <v>401136</v>
          </cell>
          <cell r="B24" t="str">
            <v>401136 Elec Sales-Comm LGS-D-Fuel  Total</v>
          </cell>
          <cell r="C24">
            <v>-18517713.899999999</v>
          </cell>
        </row>
        <row r="25">
          <cell r="A25" t="str">
            <v>401138</v>
          </cell>
          <cell r="B25" t="str">
            <v>401138 Elec Sales-Comm LGS-D-Fuel Refund  Total</v>
          </cell>
          <cell r="C25">
            <v>-1120568.3500000001</v>
          </cell>
        </row>
        <row r="26">
          <cell r="A26" t="str">
            <v>401148</v>
          </cell>
          <cell r="B26" t="str">
            <v>401148 Elec Sales-Comm LGS-T-Fuel Refund  Total</v>
          </cell>
          <cell r="C26">
            <v>544.07000000000005</v>
          </cell>
        </row>
        <row r="27">
          <cell r="A27" t="str">
            <v>401150</v>
          </cell>
          <cell r="B27" t="str">
            <v>401150 Elec Sales-Comm SPL-Base  Total</v>
          </cell>
          <cell r="C27">
            <v>-88580.31</v>
          </cell>
        </row>
        <row r="28">
          <cell r="A28" t="str">
            <v>401152</v>
          </cell>
          <cell r="B28" t="str">
            <v>401152 Elec Sales-Comm SPL-PCRF  Total</v>
          </cell>
          <cell r="C28">
            <v>3504.15</v>
          </cell>
        </row>
        <row r="29">
          <cell r="A29" t="str">
            <v>401156</v>
          </cell>
          <cell r="B29" t="str">
            <v>401156 Elec Sales-Comm SPL-Fuel  Total</v>
          </cell>
          <cell r="C29">
            <v>-862311.62</v>
          </cell>
        </row>
        <row r="30">
          <cell r="A30" t="str">
            <v>401158</v>
          </cell>
          <cell r="B30" t="str">
            <v>401158 Elec Sales-Comm SPL-Fuel Refund  Total</v>
          </cell>
          <cell r="C30">
            <v>-60116.19</v>
          </cell>
        </row>
        <row r="31">
          <cell r="A31" t="str">
            <v>401194</v>
          </cell>
          <cell r="B31" t="str">
            <v>401194 Elec Sales-Comm GPMGS-D-Fuel  Total</v>
          </cell>
          <cell r="C31">
            <v>-7621374.3399999999</v>
          </cell>
        </row>
        <row r="32">
          <cell r="A32" t="str">
            <v>401195</v>
          </cell>
          <cell r="B32" t="str">
            <v>401195 Elec Sales-Comm GPLGS-D-Fuel  Total</v>
          </cell>
          <cell r="C32">
            <v>-17970.93</v>
          </cell>
        </row>
        <row r="33">
          <cell r="A33" t="str">
            <v>401200</v>
          </cell>
          <cell r="B33" t="str">
            <v>401200 Comm GPMGS-D-FSurch  Total</v>
          </cell>
          <cell r="C33">
            <v>-1068817.78</v>
          </cell>
        </row>
        <row r="34">
          <cell r="A34" t="str">
            <v>401202</v>
          </cell>
          <cell r="B34" t="str">
            <v>401202 Comm GPLGS-D-FSurch  Total</v>
          </cell>
          <cell r="C34">
            <v>-3155.42</v>
          </cell>
        </row>
        <row r="35">
          <cell r="A35" t="str">
            <v>401500</v>
          </cell>
          <cell r="B35" t="str">
            <v>401500 Elec Sales-S Ind MGS-D-Base  Total</v>
          </cell>
          <cell r="C35">
            <v>-15222355.130000001</v>
          </cell>
        </row>
        <row r="36">
          <cell r="A36" t="str">
            <v>401502</v>
          </cell>
          <cell r="B36" t="str">
            <v>401502 Elec Sales-S Ind MGS-D-PCRF  Total</v>
          </cell>
          <cell r="C36">
            <v>125495.85</v>
          </cell>
        </row>
        <row r="37">
          <cell r="A37" t="str">
            <v>401506</v>
          </cell>
          <cell r="B37" t="str">
            <v>401506 Elec Sales-S Ind MGS-D-Fuel  Total</v>
          </cell>
          <cell r="C37">
            <v>-17157092.420000002</v>
          </cell>
        </row>
        <row r="38">
          <cell r="A38" t="str">
            <v>401508</v>
          </cell>
          <cell r="B38" t="str">
            <v>401508 Elec Sales-S Ind MGS-D-Fuel Ref  Total</v>
          </cell>
          <cell r="C38">
            <v>-976684.34</v>
          </cell>
        </row>
        <row r="39">
          <cell r="A39" t="str">
            <v>401510</v>
          </cell>
          <cell r="B39" t="str">
            <v>401510 Elec Sales-S Ind MGS-T-Base  Total</v>
          </cell>
          <cell r="C39">
            <v>-2272548.58</v>
          </cell>
        </row>
        <row r="40">
          <cell r="A40" t="str">
            <v>401512</v>
          </cell>
          <cell r="B40" t="str">
            <v>401512 Elec Sales-S Ind MGS-T-PCRF  Total</v>
          </cell>
          <cell r="C40">
            <v>10564.13</v>
          </cell>
        </row>
        <row r="41">
          <cell r="A41" t="str">
            <v>401516</v>
          </cell>
          <cell r="B41" t="str">
            <v>401516 Elec Sales-S Ind MGS-T-Fuel  Total</v>
          </cell>
          <cell r="C41">
            <v>-1343449.93</v>
          </cell>
        </row>
        <row r="42">
          <cell r="A42" t="str">
            <v>401518</v>
          </cell>
          <cell r="B42" t="str">
            <v>401518 Elec Sales-S Ind MGS-T-Fuel Ref  Total</v>
          </cell>
          <cell r="C42">
            <v>-98161.49</v>
          </cell>
        </row>
        <row r="43">
          <cell r="A43" t="str">
            <v>401520</v>
          </cell>
          <cell r="B43" t="str">
            <v>401520 Elec Sales-S Ind LGS-D-Base  Total</v>
          </cell>
          <cell r="C43">
            <v>-158772604.47</v>
          </cell>
        </row>
        <row r="44">
          <cell r="A44" t="str">
            <v>401522</v>
          </cell>
          <cell r="B44" t="str">
            <v>401522 Elec Sales-S Ind LGS-D-PCRF  Total</v>
          </cell>
          <cell r="C44">
            <v>1434976.23</v>
          </cell>
        </row>
        <row r="45">
          <cell r="A45" t="str">
            <v>401526</v>
          </cell>
          <cell r="B45" t="str">
            <v>401526 Elec Sales-S Ind LGS-D-Fuel  Total</v>
          </cell>
          <cell r="C45">
            <v>-239623587.68000001</v>
          </cell>
        </row>
        <row r="46">
          <cell r="A46" t="str">
            <v>401528</v>
          </cell>
          <cell r="B46" t="str">
            <v>401528 Elec Sales-S Ind LGS-D-Fuel Ref  Total</v>
          </cell>
          <cell r="C46">
            <v>-13805491.470000001</v>
          </cell>
        </row>
        <row r="47">
          <cell r="A47" t="str">
            <v>401530</v>
          </cell>
          <cell r="B47" t="str">
            <v>401530 Elec Sales-S Ind LGS-T-Base  Total</v>
          </cell>
          <cell r="C47">
            <v>-938453.2</v>
          </cell>
        </row>
        <row r="48">
          <cell r="A48" t="str">
            <v>401532</v>
          </cell>
          <cell r="B48" t="str">
            <v>401532 Elec Sales-S Ind LGS-T-PCRF  Total</v>
          </cell>
          <cell r="C48">
            <v>15766.79</v>
          </cell>
        </row>
        <row r="49">
          <cell r="A49" t="str">
            <v>401536</v>
          </cell>
          <cell r="B49" t="str">
            <v>401536 Elec Sales-S Ind LGS-T-Fuel  Total</v>
          </cell>
          <cell r="C49">
            <v>-2554994.5099999998</v>
          </cell>
        </row>
        <row r="50">
          <cell r="A50" t="str">
            <v>401538</v>
          </cell>
          <cell r="B50" t="str">
            <v>401538 Elec Sales-S Ind LGS-T-Fuel Ref  Total</v>
          </cell>
          <cell r="C50">
            <v>-166067.97</v>
          </cell>
        </row>
        <row r="51">
          <cell r="A51" t="str">
            <v>401540</v>
          </cell>
          <cell r="B51" t="str">
            <v>401540 Elec Sales-S Ind SBBLGS-D-Base  Total</v>
          </cell>
          <cell r="C51">
            <v>-160356.38</v>
          </cell>
        </row>
        <row r="52">
          <cell r="A52" t="str">
            <v>401542</v>
          </cell>
          <cell r="B52" t="str">
            <v>401542 Elec Sales-S Ind SBBLGS-D-PCRF  Total</v>
          </cell>
          <cell r="C52">
            <v>1422.78</v>
          </cell>
        </row>
        <row r="53">
          <cell r="A53" t="str">
            <v>401546</v>
          </cell>
          <cell r="B53" t="str">
            <v>401546 Elec Sales-S Ind SBBLGS-D-Fuel  Total</v>
          </cell>
          <cell r="C53">
            <v>-239978.35</v>
          </cell>
        </row>
        <row r="54">
          <cell r="A54" t="str">
            <v>401548</v>
          </cell>
          <cell r="B54" t="str">
            <v>401548 S Ind SBBLGS-D-Fl Re  Total</v>
          </cell>
          <cell r="C54">
            <v>-15378.18</v>
          </cell>
        </row>
        <row r="55">
          <cell r="A55" t="str">
            <v>401560</v>
          </cell>
          <cell r="B55" t="str">
            <v>401560 Elec Sales-S Ind LSEI-Base  Total</v>
          </cell>
          <cell r="C55">
            <v>-1785975.32</v>
          </cell>
        </row>
        <row r="56">
          <cell r="A56" t="str">
            <v>401562</v>
          </cell>
          <cell r="B56" t="str">
            <v>401562 Elec Sales-S Ind LSEI-PCRF  Total</v>
          </cell>
          <cell r="C56">
            <v>25801.68</v>
          </cell>
        </row>
        <row r="57">
          <cell r="A57" t="str">
            <v>401564</v>
          </cell>
          <cell r="B57" t="str">
            <v>401564 Elec Sales-S Ind LSEI-Franchise  Total</v>
          </cell>
          <cell r="C57">
            <v>-162429.92000000001</v>
          </cell>
        </row>
        <row r="58">
          <cell r="A58" t="str">
            <v>401566</v>
          </cell>
          <cell r="B58" t="str">
            <v>401566 Elec Sales-S Ind LSEI-Fuel  Total</v>
          </cell>
          <cell r="C58">
            <v>-4332669.0199999996</v>
          </cell>
        </row>
        <row r="59">
          <cell r="A59" t="str">
            <v>401568</v>
          </cell>
          <cell r="B59" t="str">
            <v>401568 Elec Sales-S Ind LSEI-Fuel Ref  Total</v>
          </cell>
          <cell r="C59">
            <v>-256919.8</v>
          </cell>
        </row>
        <row r="60">
          <cell r="A60" t="str">
            <v>401670</v>
          </cell>
          <cell r="B60" t="str">
            <v>401670 Elec Sales-S Ind SBBMGS-D-Base  Total</v>
          </cell>
          <cell r="C60">
            <v>-13354.23</v>
          </cell>
        </row>
        <row r="61">
          <cell r="A61" t="str">
            <v>401672</v>
          </cell>
          <cell r="B61" t="str">
            <v>401672 Elec Sales-S Ind SBBMGS-D-PCRF  Total</v>
          </cell>
          <cell r="C61">
            <v>96.93</v>
          </cell>
        </row>
        <row r="62">
          <cell r="A62" t="str">
            <v>401676</v>
          </cell>
          <cell r="B62" t="str">
            <v>401676 Elec Sales-S Ind SBBMGS-D-Fuel  Total</v>
          </cell>
          <cell r="C62">
            <v>-11653.68</v>
          </cell>
        </row>
        <row r="63">
          <cell r="A63" t="str">
            <v>401702</v>
          </cell>
          <cell r="B63" t="str">
            <v>401702 Elec Sales-S Ind GPMGS-D-Fuel  Total</v>
          </cell>
          <cell r="C63">
            <v>-932618.55</v>
          </cell>
        </row>
        <row r="64">
          <cell r="A64" t="str">
            <v>401703</v>
          </cell>
          <cell r="B64" t="str">
            <v>401703 S Ind GPMGS-D-FSurch  Total</v>
          </cell>
          <cell r="C64">
            <v>-131032.87</v>
          </cell>
        </row>
        <row r="65">
          <cell r="A65" t="str">
            <v>401712</v>
          </cell>
          <cell r="B65" t="str">
            <v>401712 Elec Sales-S Ind GPLGS-D-Fuel  Total</v>
          </cell>
          <cell r="C65">
            <v>-3852215.84</v>
          </cell>
        </row>
        <row r="66">
          <cell r="A66" t="str">
            <v>401713</v>
          </cell>
          <cell r="B66" t="str">
            <v>401713 S Ind GPLGS-D-FSurch  Total</v>
          </cell>
          <cell r="C66">
            <v>-527114.53</v>
          </cell>
        </row>
        <row r="67">
          <cell r="A67" t="str">
            <v>402000</v>
          </cell>
          <cell r="B67" t="str">
            <v>402000 Elec Sales-Lg Ind LOS-A-Base  Total</v>
          </cell>
          <cell r="C67">
            <v>-52873128.57</v>
          </cell>
        </row>
        <row r="68">
          <cell r="A68" t="str">
            <v>402002</v>
          </cell>
          <cell r="B68" t="str">
            <v>402002 Elec Sales-Lg Ind LOS-A-PCRF  Total</v>
          </cell>
          <cell r="C68">
            <v>535634.16</v>
          </cell>
        </row>
        <row r="69">
          <cell r="A69" t="str">
            <v>402004</v>
          </cell>
          <cell r="B69" t="str">
            <v>402004 Elec Sales-Lg Ind LOS-A-Franch  Total</v>
          </cell>
          <cell r="C69">
            <v>-1490384.55</v>
          </cell>
        </row>
        <row r="70">
          <cell r="A70" t="str">
            <v>402006</v>
          </cell>
          <cell r="B70" t="str">
            <v>402006 Elec Sales-Lg Ind LOS-A-Fuel  Total</v>
          </cell>
          <cell r="C70">
            <v>-114945334.51000001</v>
          </cell>
        </row>
        <row r="71">
          <cell r="A71" t="str">
            <v>402008</v>
          </cell>
          <cell r="B71" t="str">
            <v>402008 Elec Sales-Lg Ind LOS-A-Fuel Ref  Total</v>
          </cell>
          <cell r="C71">
            <v>-6582859.5199999996</v>
          </cell>
        </row>
        <row r="72">
          <cell r="A72" t="str">
            <v>402010</v>
          </cell>
          <cell r="B72" t="str">
            <v>402010 Elec Sales-Lg Ind LOS-B-Base  Total</v>
          </cell>
          <cell r="C72">
            <v>-22053694.620000001</v>
          </cell>
        </row>
        <row r="73">
          <cell r="A73" t="str">
            <v>402012</v>
          </cell>
          <cell r="B73" t="str">
            <v>402012 Elec Sales-Lg Ind LOS-B-PCRF  Total</v>
          </cell>
          <cell r="C73">
            <v>189420.41</v>
          </cell>
        </row>
        <row r="74">
          <cell r="A74" t="str">
            <v>402014</v>
          </cell>
          <cell r="B74" t="str">
            <v>402014 Elec Sales-Lg Ind LOS-B-Franch  Total</v>
          </cell>
          <cell r="C74">
            <v>-234833.22</v>
          </cell>
        </row>
        <row r="75">
          <cell r="A75" t="str">
            <v>402016</v>
          </cell>
          <cell r="B75" t="str">
            <v>402016 Elec Sales-Lg Ind LOS-B-Fuel  Total</v>
          </cell>
          <cell r="C75">
            <v>-61367668.560000002</v>
          </cell>
        </row>
        <row r="76">
          <cell r="A76" t="str">
            <v>402018</v>
          </cell>
          <cell r="B76" t="str">
            <v>402018 Elec Sales-Lg Ind LOS-B-Fuel Ref  Total</v>
          </cell>
          <cell r="C76">
            <v>-5093817.4800000004</v>
          </cell>
        </row>
        <row r="77">
          <cell r="A77" t="str">
            <v>402020</v>
          </cell>
          <cell r="B77" t="str">
            <v>402020 Elec Sales-Lg Ind IS-30-Base  Total</v>
          </cell>
          <cell r="C77">
            <v>-6858040.1199999992</v>
          </cell>
        </row>
        <row r="78">
          <cell r="A78" t="str">
            <v>402024</v>
          </cell>
          <cell r="B78" t="str">
            <v>402024 Elec Sales-Lg Ind IS-30-Franch  Total</v>
          </cell>
          <cell r="C78">
            <v>-286273.90000000002</v>
          </cell>
        </row>
        <row r="79">
          <cell r="A79" t="str">
            <v>402026</v>
          </cell>
          <cell r="B79" t="str">
            <v>402026 Elec Sales-Lg Ind IS-30-Fuel  Total</v>
          </cell>
          <cell r="C79">
            <v>-40739291.840000004</v>
          </cell>
        </row>
        <row r="80">
          <cell r="A80" t="str">
            <v>402028</v>
          </cell>
          <cell r="B80" t="str">
            <v>402028 Elec Sales-Lg Ind IS-30-Fuel Ref  Total</v>
          </cell>
          <cell r="C80">
            <v>-2819939.55</v>
          </cell>
        </row>
        <row r="81">
          <cell r="A81" t="str">
            <v>402030</v>
          </cell>
          <cell r="B81" t="str">
            <v>402030 Elec Sales-Lg Ind ISS-Base  Total</v>
          </cell>
          <cell r="C81">
            <v>-1140458.51</v>
          </cell>
        </row>
        <row r="82">
          <cell r="A82" t="str">
            <v>402040</v>
          </cell>
          <cell r="B82" t="str">
            <v>402040 Elec Sales-Lg Ind SES-D-Base  Total</v>
          </cell>
          <cell r="C82">
            <v>-389419</v>
          </cell>
        </row>
        <row r="83">
          <cell r="A83" t="str">
            <v>402044</v>
          </cell>
          <cell r="B83" t="str">
            <v>402044 Elec Sales-Lg Ind SES-D-Franch  Total</v>
          </cell>
          <cell r="C83">
            <v>-31332.92</v>
          </cell>
        </row>
        <row r="84">
          <cell r="A84" t="str">
            <v>402046</v>
          </cell>
          <cell r="B84" t="str">
            <v>402046 Elec Sales-Lg Ind SES-D-Fuel  Total</v>
          </cell>
          <cell r="C84">
            <v>-663401.73</v>
          </cell>
        </row>
        <row r="85">
          <cell r="A85" t="str">
            <v>402048</v>
          </cell>
          <cell r="B85" t="str">
            <v>402048 Elec Sales-Lg Ind SES-D-Fuel Ref  Total</v>
          </cell>
          <cell r="C85">
            <v>-59350.39</v>
          </cell>
        </row>
        <row r="86">
          <cell r="A86" t="str">
            <v>402050</v>
          </cell>
          <cell r="B86" t="str">
            <v>402050 Elec Sales-Lg Ind SES-T-Base  Total</v>
          </cell>
          <cell r="C86">
            <v>-5374001.04</v>
          </cell>
        </row>
        <row r="87">
          <cell r="A87" t="str">
            <v>402054</v>
          </cell>
          <cell r="B87" t="str">
            <v>402054 Elec Sales-Lg Ind SES-T-Franch  Total</v>
          </cell>
          <cell r="C87">
            <v>-20287.18</v>
          </cell>
        </row>
        <row r="88">
          <cell r="A88" t="str">
            <v>402056</v>
          </cell>
          <cell r="B88" t="str">
            <v>402056 Elec Sales-Lg Ind SES-T-Fuel  Total</v>
          </cell>
          <cell r="C88">
            <v>-8817760.5399999991</v>
          </cell>
        </row>
        <row r="89">
          <cell r="A89" t="str">
            <v>402058</v>
          </cell>
          <cell r="B89" t="str">
            <v>402058 Elec Sales-Lg Ind SES-T-Fuel Ref  Total</v>
          </cell>
          <cell r="C89">
            <v>-992396.18</v>
          </cell>
        </row>
        <row r="90">
          <cell r="A90" t="str">
            <v>402060</v>
          </cell>
          <cell r="B90" t="str">
            <v>402060 Elec Sales-Lg Ind EIS-D-Base  Total</v>
          </cell>
          <cell r="C90">
            <v>-822335.65</v>
          </cell>
        </row>
        <row r="91">
          <cell r="A91" t="str">
            <v>402066</v>
          </cell>
          <cell r="B91" t="str">
            <v>402066 Elec Sales-Lg Ind EIS-D-Fuel  Total</v>
          </cell>
          <cell r="C91">
            <v>-1184756.01</v>
          </cell>
        </row>
        <row r="92">
          <cell r="A92" t="str">
            <v>402068</v>
          </cell>
          <cell r="B92" t="str">
            <v>402068 Elec Sales-Lg Ind EIS-D-Fuel Ref  Total</v>
          </cell>
          <cell r="C92">
            <v>-84369.77</v>
          </cell>
        </row>
        <row r="93">
          <cell r="A93" t="str">
            <v>402070</v>
          </cell>
          <cell r="B93" t="str">
            <v>402070 Elec Sales-Lg Ind EIS-T-Base  Total</v>
          </cell>
          <cell r="C93">
            <v>-868460.49</v>
          </cell>
        </row>
        <row r="94">
          <cell r="A94" t="str">
            <v>402076</v>
          </cell>
          <cell r="B94" t="str">
            <v>402076 Elec Sales-Lg Ind EIS-T-Fuel  Total</v>
          </cell>
          <cell r="C94">
            <v>-2050546.18</v>
          </cell>
        </row>
        <row r="95">
          <cell r="A95" t="str">
            <v>402078</v>
          </cell>
          <cell r="B95" t="str">
            <v>402078 Elec Sales-Lg Ind EIS-T-Fuel Ref  Total</v>
          </cell>
          <cell r="C95">
            <v>-23688.75</v>
          </cell>
        </row>
        <row r="96">
          <cell r="A96" t="str">
            <v>402080</v>
          </cell>
          <cell r="B96" t="str">
            <v>402080 Elec Sales-Lg Ind SCP-Base  Total</v>
          </cell>
          <cell r="C96">
            <v>-29161977.969999999</v>
          </cell>
        </row>
        <row r="97">
          <cell r="A97" t="str">
            <v>402084</v>
          </cell>
          <cell r="B97" t="str">
            <v>402084 Elec Sales-Lg Ind SCP-Franchise  Total</v>
          </cell>
          <cell r="C97">
            <v>-72843.25</v>
          </cell>
        </row>
        <row r="98">
          <cell r="A98" t="str">
            <v>402086</v>
          </cell>
          <cell r="B98" t="str">
            <v>402086 Elec Sales-Lg Ind SCP-Fuel  Total</v>
          </cell>
          <cell r="C98">
            <v>-91338355.890000001</v>
          </cell>
        </row>
        <row r="99">
          <cell r="A99" t="str">
            <v>402088</v>
          </cell>
          <cell r="B99" t="str">
            <v>402088 Elec Sales-Lg Ind SCP-Fuel Ref  Total</v>
          </cell>
          <cell r="C99">
            <v>-6126216.5899999999</v>
          </cell>
        </row>
        <row r="100">
          <cell r="A100" t="str">
            <v>402090</v>
          </cell>
          <cell r="B100" t="str">
            <v>402090 LI SBBVAR-Base/BRSD  Total</v>
          </cell>
          <cell r="C100">
            <v>38479.89</v>
          </cell>
        </row>
        <row r="101">
          <cell r="A101" t="str">
            <v>402096</v>
          </cell>
          <cell r="B101" t="str">
            <v>402096 Elec Sales-Lg Ind SBBVAR-Fuel  Total</v>
          </cell>
          <cell r="C101">
            <v>-6679680.2300000004</v>
          </cell>
        </row>
        <row r="102">
          <cell r="A102" t="str">
            <v>402102</v>
          </cell>
          <cell r="B102" t="str">
            <v>402102 Elec Sales-Lg Ind SBBLOSB-PCRF  Total</v>
          </cell>
          <cell r="C102">
            <v>1761.27</v>
          </cell>
        </row>
        <row r="103">
          <cell r="A103" t="str">
            <v>402106</v>
          </cell>
          <cell r="B103" t="str">
            <v>402106 Elec Sales-Lg Ind SBBLOSB-Fuel  Total</v>
          </cell>
          <cell r="C103">
            <v>-8198616.0199999996</v>
          </cell>
        </row>
        <row r="104">
          <cell r="A104" t="str">
            <v>402116</v>
          </cell>
          <cell r="B104" t="str">
            <v>402116 Elec Sales-Lg Ind SBBSIP-Fuel  Total</v>
          </cell>
          <cell r="C104">
            <v>-752997.27</v>
          </cell>
        </row>
        <row r="105">
          <cell r="A105" t="str">
            <v>402400</v>
          </cell>
          <cell r="B105" t="str">
            <v>402400 Elec Sales-Interrupt IS-I-Base  Total</v>
          </cell>
          <cell r="C105">
            <v>-5032.21</v>
          </cell>
        </row>
        <row r="106">
          <cell r="A106" t="str">
            <v>402404</v>
          </cell>
          <cell r="B106" t="str">
            <v>402404 Elec Sales-Interrupt IS-I-Franch  Total</v>
          </cell>
          <cell r="C106">
            <v>-42911.81</v>
          </cell>
        </row>
        <row r="107">
          <cell r="A107" t="str">
            <v>402406</v>
          </cell>
          <cell r="B107" t="str">
            <v>402406 Elec Sales-Interrupt IS-I-Fuel  Total</v>
          </cell>
          <cell r="C107">
            <v>-44478239.030000001</v>
          </cell>
        </row>
        <row r="108">
          <cell r="A108" t="str">
            <v>402410</v>
          </cell>
          <cell r="B108" t="str">
            <v>402410 Elec Sales-Interrupt IS-10-Base  Total</v>
          </cell>
          <cell r="C108">
            <v>-3354.73</v>
          </cell>
        </row>
        <row r="109">
          <cell r="A109" t="str">
            <v>402414</v>
          </cell>
          <cell r="B109" t="str">
            <v>402414 Inter IS-10-Franchis  Total</v>
          </cell>
          <cell r="C109">
            <v>-264372.90000000002</v>
          </cell>
        </row>
        <row r="110">
          <cell r="A110" t="str">
            <v>402416</v>
          </cell>
          <cell r="B110" t="str">
            <v>402416 Elec Sales-Interrupt IS-10-Fuel  Total</v>
          </cell>
          <cell r="C110">
            <v>-124966195.22</v>
          </cell>
        </row>
        <row r="111">
          <cell r="A111" t="str">
            <v>402424</v>
          </cell>
          <cell r="B111" t="str">
            <v>402424 Inter SBI-Franchise  Total</v>
          </cell>
          <cell r="C111">
            <v>-4282.24</v>
          </cell>
        </row>
        <row r="112">
          <cell r="A112" t="str">
            <v>402426</v>
          </cell>
          <cell r="B112" t="str">
            <v>402426 Elec Sales-Interrupt SBI-Fuel  Total</v>
          </cell>
          <cell r="C112">
            <v>-7101817.0899999999</v>
          </cell>
        </row>
        <row r="113">
          <cell r="A113" t="str">
            <v>402700</v>
          </cell>
          <cell r="B113" t="str">
            <v>402700 Elec Sales-Municipal SPL-Base  Total</v>
          </cell>
          <cell r="C113">
            <v>-184842.4</v>
          </cell>
        </row>
        <row r="114">
          <cell r="A114" t="str">
            <v>402702</v>
          </cell>
          <cell r="B114" t="str">
            <v>402702 Elec Sales-Municipal SPL-PCRF  Total</v>
          </cell>
          <cell r="C114">
            <v>13211.6</v>
          </cell>
        </row>
        <row r="115">
          <cell r="A115" t="str">
            <v>402706</v>
          </cell>
          <cell r="B115" t="str">
            <v>402706 Elec Sales-Municipal SPL-Fuel  Total</v>
          </cell>
          <cell r="C115">
            <v>-3242553.79</v>
          </cell>
        </row>
        <row r="116">
          <cell r="A116" t="str">
            <v>402708</v>
          </cell>
          <cell r="B116" t="str">
            <v>402708 Elec Sales-Municipal SPL-Fuel Ref  Total</v>
          </cell>
          <cell r="C116">
            <v>-221608.15</v>
          </cell>
        </row>
        <row r="117">
          <cell r="A117" t="str">
            <v>402710</v>
          </cell>
          <cell r="B117" t="str">
            <v>402710 Public Util TNP-Base  Total</v>
          </cell>
          <cell r="C117">
            <v>-3240820.88</v>
          </cell>
        </row>
        <row r="118">
          <cell r="A118" t="str">
            <v>402712</v>
          </cell>
          <cell r="B118" t="str">
            <v>402712 Public Util TNP-PCRF  Total</v>
          </cell>
          <cell r="C118">
            <v>81325.56</v>
          </cell>
        </row>
        <row r="119">
          <cell r="A119" t="str">
            <v>402716</v>
          </cell>
          <cell r="B119" t="str">
            <v>402716 Public Util TNP-Fuel  Total</v>
          </cell>
          <cell r="C119">
            <v>-5060360.3</v>
          </cell>
        </row>
        <row r="120">
          <cell r="A120" t="str">
            <v>402718</v>
          </cell>
          <cell r="B120" t="str">
            <v>402718 Pbl Util TNP-Fuel Re  Total</v>
          </cell>
          <cell r="C120">
            <v>-373177.53</v>
          </cell>
        </row>
        <row r="121">
          <cell r="A121" t="str">
            <v>402810</v>
          </cell>
          <cell r="B121" t="str">
            <v>402810 Elec Sales Rev - Other  Total</v>
          </cell>
          <cell r="C121">
            <v>-831320</v>
          </cell>
        </row>
        <row r="122">
          <cell r="A122" t="str">
            <v>402830</v>
          </cell>
          <cell r="B122" t="str">
            <v>402830 Elec Sales-Over/(Under) Rec Fuel  Total</v>
          </cell>
          <cell r="C122">
            <v>92047183.879999995</v>
          </cell>
        </row>
        <row r="123">
          <cell r="A123" t="str">
            <v>402835</v>
          </cell>
          <cell r="B123" t="str">
            <v>402835 Elec Sales-Over/(Under) Rec PCRF  Total</v>
          </cell>
          <cell r="C123">
            <v>-468297.12</v>
          </cell>
        </row>
        <row r="124">
          <cell r="A124" t="str">
            <v>402840</v>
          </cell>
          <cell r="B124" t="str">
            <v>402840 Energy Svcs Sales  Total</v>
          </cell>
          <cell r="C124">
            <v>-2334270.65</v>
          </cell>
        </row>
        <row r="125">
          <cell r="A125" t="str">
            <v>402880</v>
          </cell>
          <cell r="B125" t="str">
            <v>402880 Elec Sales-HIPG Reg Mkt-Based Gen  Total</v>
          </cell>
          <cell r="C125">
            <v>0</v>
          </cell>
        </row>
        <row r="126">
          <cell r="A126" t="str">
            <v>402890</v>
          </cell>
          <cell r="B126" t="str">
            <v>402890 Energy Svc-Steam  Total</v>
          </cell>
          <cell r="C126">
            <v>288457.59000000003</v>
          </cell>
        </row>
        <row r="127">
          <cell r="A127" t="str">
            <v>402900</v>
          </cell>
          <cell r="B127" t="str">
            <v>402900 Recovered Fuel Costs-Coal  Total</v>
          </cell>
          <cell r="C127">
            <v>-66231.22</v>
          </cell>
        </row>
        <row r="128">
          <cell r="A128" t="str">
            <v>402930</v>
          </cell>
          <cell r="B128" t="str">
            <v>402930 Mkt Based Other Rev  Total</v>
          </cell>
          <cell r="C128">
            <v>0</v>
          </cell>
        </row>
        <row r="129">
          <cell r="A129" t="str">
            <v>404010</v>
          </cell>
          <cell r="B129" t="str">
            <v>404010 Electricity Transmission Revenues  Total</v>
          </cell>
          <cell r="C129">
            <v>-2157714.7000000002</v>
          </cell>
        </row>
        <row r="130">
          <cell r="A130" t="str">
            <v>404020</v>
          </cell>
          <cell r="B130" t="str">
            <v>404020 Elec Trans Rev-Line Loss Rev-Gen  Total</v>
          </cell>
          <cell r="C130">
            <v>-4459364.46</v>
          </cell>
        </row>
        <row r="131">
          <cell r="A131" t="str">
            <v>406010</v>
          </cell>
          <cell r="B131" t="str">
            <v>406010 Mktg/Enrgy Trad Elec Rev-Assoc Co  Total</v>
          </cell>
          <cell r="C131">
            <v>0</v>
          </cell>
        </row>
        <row r="132">
          <cell r="A132" t="str">
            <v>407010</v>
          </cell>
          <cell r="B132" t="str">
            <v>407010 Mktg/Enrgy Trad Elec Rev-Base  Total</v>
          </cell>
          <cell r="C132">
            <v>-705557.95</v>
          </cell>
        </row>
        <row r="133">
          <cell r="A133" t="str">
            <v>407012</v>
          </cell>
          <cell r="B133" t="str">
            <v>407012 Mktg/Enrgy Trad Elec Rev-Fuel  Total</v>
          </cell>
          <cell r="C133">
            <v>-55566831.649999999</v>
          </cell>
        </row>
        <row r="134">
          <cell r="A134" t="str">
            <v>407014</v>
          </cell>
          <cell r="B134" t="str">
            <v>407014 Ancillary Svcs-Fuel  Total</v>
          </cell>
          <cell r="C134">
            <v>-243200.77</v>
          </cell>
        </row>
        <row r="135">
          <cell r="A135" t="str">
            <v>407015</v>
          </cell>
          <cell r="B135" t="str">
            <v>407015 Anc Svcs-Gen-Fuel  Total</v>
          </cell>
          <cell r="C135">
            <v>-1521000</v>
          </cell>
        </row>
        <row r="136">
          <cell r="A136" t="str">
            <v>407016</v>
          </cell>
          <cell r="B136" t="str">
            <v>407016 Ancillary Svcs-Base  Total</v>
          </cell>
          <cell r="C136">
            <v>-1578210.98</v>
          </cell>
        </row>
        <row r="137">
          <cell r="A137" t="str">
            <v>407017</v>
          </cell>
          <cell r="B137" t="str">
            <v>407017 Mktg/Enrgy Trd Elec-Ancil-Gen Bas  Total</v>
          </cell>
          <cell r="C137">
            <v>-1824525.38</v>
          </cell>
        </row>
        <row r="138">
          <cell r="A138" t="str">
            <v>443010</v>
          </cell>
          <cell r="B138" t="str">
            <v>443010 Other Operating Revenues  Total</v>
          </cell>
          <cell r="C138">
            <v>-12644384.380000001</v>
          </cell>
        </row>
        <row r="139">
          <cell r="A139" t="str">
            <v>481010</v>
          </cell>
          <cell r="B139" t="str">
            <v>481010 Capitalized Equity (AFUDC)  Total</v>
          </cell>
          <cell r="C139">
            <v>-44613.29</v>
          </cell>
        </row>
        <row r="140">
          <cell r="A140" t="str">
            <v>491010</v>
          </cell>
          <cell r="B140" t="str">
            <v>491010 Misc Non-Oper Rev  Total</v>
          </cell>
          <cell r="C140">
            <v>-330570.45</v>
          </cell>
        </row>
        <row r="141">
          <cell r="A141" t="str">
            <v>500010</v>
          </cell>
          <cell r="B141" t="str">
            <v>500010 Fuel Exp-Gas-Reconcilable  Total</v>
          </cell>
          <cell r="C141">
            <v>987032630.33000004</v>
          </cell>
        </row>
        <row r="142">
          <cell r="A142" t="str">
            <v>500012</v>
          </cell>
          <cell r="B142" t="str">
            <v>500012 Fuel Exp-Gas-Reconcilable-Other  Total</v>
          </cell>
          <cell r="C142">
            <v>189995795.86000001</v>
          </cell>
        </row>
        <row r="143">
          <cell r="A143" t="str">
            <v>500020</v>
          </cell>
          <cell r="B143" t="str">
            <v>500020 Fuel Exp-Oil-Reconcilable  Total</v>
          </cell>
          <cell r="C143">
            <v>13588733.059999999</v>
          </cell>
        </row>
        <row r="144">
          <cell r="A144" t="str">
            <v>500022</v>
          </cell>
          <cell r="B144" t="str">
            <v>500022 Fuel Exp-Oil-Reconcilable-Other  Total</v>
          </cell>
          <cell r="C144">
            <v>11066.81</v>
          </cell>
        </row>
        <row r="145">
          <cell r="A145" t="str">
            <v>500025</v>
          </cell>
          <cell r="B145" t="str">
            <v>500025 Fuel Exp-Oil-Non Reconcilable  Total</v>
          </cell>
          <cell r="C145">
            <v>2539625.6800000002</v>
          </cell>
        </row>
        <row r="146">
          <cell r="A146" t="str">
            <v>500027</v>
          </cell>
          <cell r="B146" t="str">
            <v>500027 Fuel Exp-Oil-Non Reconcilable  Total</v>
          </cell>
          <cell r="C146">
            <v>133147.63</v>
          </cell>
        </row>
        <row r="147">
          <cell r="A147" t="str">
            <v>500030</v>
          </cell>
          <cell r="B147" t="str">
            <v>500030 Fuel Exp-Coal-Reconcilable  Total</v>
          </cell>
          <cell r="C147">
            <v>263458463.42000002</v>
          </cell>
        </row>
        <row r="148">
          <cell r="A148" t="str">
            <v>500035</v>
          </cell>
          <cell r="B148" t="str">
            <v>500035 Fuel Exp-Coal-Non Reconcilable  Total</v>
          </cell>
          <cell r="C148">
            <v>5221759.4800000004</v>
          </cell>
        </row>
        <row r="149">
          <cell r="A149" t="str">
            <v>500040</v>
          </cell>
          <cell r="B149" t="str">
            <v>500040 Fuel Exp-Lignite-Reconcilable  Total</v>
          </cell>
          <cell r="C149">
            <v>132552240.64</v>
          </cell>
        </row>
        <row r="150">
          <cell r="A150" t="str">
            <v>500045</v>
          </cell>
          <cell r="B150" t="str">
            <v>500045 Fuel Exp-Lignite-Non Reconcilable  Total</v>
          </cell>
          <cell r="C150">
            <v>19538678.349999998</v>
          </cell>
        </row>
        <row r="151">
          <cell r="A151" t="str">
            <v>500065</v>
          </cell>
          <cell r="B151" t="str">
            <v>500065 Fuel Exp-Oth-Nonrec  Total</v>
          </cell>
          <cell r="C151">
            <v>26278.240000000002</v>
          </cell>
        </row>
        <row r="152">
          <cell r="A152" t="str">
            <v>500070</v>
          </cell>
          <cell r="B152" t="str">
            <v>500070 Fuel Exp-Railcar Maintenance  Total</v>
          </cell>
          <cell r="C152">
            <v>6206375.9800000004</v>
          </cell>
        </row>
        <row r="153">
          <cell r="A153" t="str">
            <v>500080</v>
          </cell>
          <cell r="B153" t="str">
            <v>500080 Fuel Exp-Variable Market Based  Total</v>
          </cell>
          <cell r="C153">
            <v>0</v>
          </cell>
        </row>
        <row r="154">
          <cell r="A154" t="str">
            <v>500090</v>
          </cell>
          <cell r="B154" t="str">
            <v>500090 Fuel Exp-Fuel Offset from Steam  Total</v>
          </cell>
          <cell r="C154">
            <v>0</v>
          </cell>
        </row>
        <row r="155">
          <cell r="A155" t="str">
            <v>500100</v>
          </cell>
          <cell r="B155" t="str">
            <v>500100 Fuel Exp-Short-Term Market Based  Total</v>
          </cell>
          <cell r="C155">
            <v>8456</v>
          </cell>
        </row>
        <row r="156">
          <cell r="A156" t="str">
            <v>500110</v>
          </cell>
          <cell r="B156" t="str">
            <v>500110 Fuel Exp-Long-Term Market Based  Total</v>
          </cell>
          <cell r="C156">
            <v>-8456</v>
          </cell>
        </row>
        <row r="157">
          <cell r="A157" t="str">
            <v>502010</v>
          </cell>
          <cell r="B157" t="str">
            <v>502010 Energy Purchases Exp-Other  Total</v>
          </cell>
          <cell r="C157">
            <v>726883138.52999997</v>
          </cell>
        </row>
        <row r="158">
          <cell r="A158" t="str">
            <v>503010</v>
          </cell>
          <cell r="B158" t="str">
            <v>503010 Purchase Capacity Exp  Total</v>
          </cell>
          <cell r="C158">
            <v>21740400</v>
          </cell>
        </row>
        <row r="159">
          <cell r="A159" t="str">
            <v>506510</v>
          </cell>
          <cell r="B159" t="str">
            <v>506510 Transmission Line Losses Exp  Total</v>
          </cell>
          <cell r="C159">
            <v>9473143.8600000031</v>
          </cell>
        </row>
        <row r="160">
          <cell r="A160" t="str">
            <v>509010</v>
          </cell>
          <cell r="B160" t="str">
            <v>509010 Broker Fees Exp  Total</v>
          </cell>
          <cell r="C160">
            <v>3831482.19</v>
          </cell>
        </row>
        <row r="161">
          <cell r="A161" t="str">
            <v>515040</v>
          </cell>
          <cell r="B161" t="str">
            <v>515040 Sal&amp;Wages Exp-Bonus/Inc-Exempt  Total</v>
          </cell>
          <cell r="C161">
            <v>6383617.9899999993</v>
          </cell>
        </row>
        <row r="162">
          <cell r="A162" t="str">
            <v>515042</v>
          </cell>
          <cell r="B162" t="str">
            <v>515042 Bonus/Inc-Non-Exempt  Total</v>
          </cell>
          <cell r="C162">
            <v>371522.98</v>
          </cell>
        </row>
        <row r="163">
          <cell r="A163" t="str">
            <v>515044</v>
          </cell>
          <cell r="B163" t="str">
            <v>515044 Bonus/Inc-Union  Total</v>
          </cell>
          <cell r="C163">
            <v>952556.92</v>
          </cell>
        </row>
        <row r="164">
          <cell r="A164" t="str">
            <v>515050</v>
          </cell>
          <cell r="B164" t="str">
            <v>515050 Non-prod-Exempt  Total</v>
          </cell>
          <cell r="C164">
            <v>3982145.8</v>
          </cell>
        </row>
        <row r="165">
          <cell r="A165" t="str">
            <v>515052</v>
          </cell>
          <cell r="B165" t="str">
            <v>515052 Non-prod-Non-Exempt  Total</v>
          </cell>
          <cell r="C165">
            <v>749979.57</v>
          </cell>
        </row>
        <row r="166">
          <cell r="A166" t="str">
            <v>515054</v>
          </cell>
          <cell r="B166" t="str">
            <v>515054 Sal&amp;Wages Exp-Non-prod Time-Union  Total</v>
          </cell>
          <cell r="C166">
            <v>9163987.0400000028</v>
          </cell>
        </row>
        <row r="167">
          <cell r="A167" t="str">
            <v>515060</v>
          </cell>
          <cell r="B167" t="str">
            <v>515060 Sal&amp;Wages Exp-Temporary/Contract  Total</v>
          </cell>
          <cell r="C167">
            <v>7091565.2299999995</v>
          </cell>
        </row>
        <row r="168">
          <cell r="A168" t="str">
            <v>515070</v>
          </cell>
          <cell r="B168" t="str">
            <v>515070 Sal&amp;Wages Exp-Severance  Total</v>
          </cell>
          <cell r="C168">
            <v>7708.34</v>
          </cell>
        </row>
        <row r="169">
          <cell r="A169" t="str">
            <v>517988</v>
          </cell>
          <cell r="B169" t="str">
            <v>517988 Sal&amp;Wages Exp-Other Comp-Union  Total</v>
          </cell>
          <cell r="C169">
            <v>1374632.9</v>
          </cell>
        </row>
        <row r="170">
          <cell r="A170" t="str">
            <v>517990</v>
          </cell>
          <cell r="B170" t="str">
            <v>517990 Sal&amp;Wages Exp-Overtime Union  Total</v>
          </cell>
          <cell r="C170">
            <v>16846943.710000001</v>
          </cell>
        </row>
        <row r="171">
          <cell r="A171" t="str">
            <v>517991</v>
          </cell>
          <cell r="B171" t="str">
            <v>517991 Sal&amp;Wages Exp-Regular Union  Total</v>
          </cell>
          <cell r="C171">
            <v>50185117.520000003</v>
          </cell>
        </row>
        <row r="172">
          <cell r="A172" t="str">
            <v>517992</v>
          </cell>
          <cell r="B172" t="str">
            <v>517992 Oth Comp-Non-Exempt  Total</v>
          </cell>
          <cell r="C172">
            <v>13182.74</v>
          </cell>
        </row>
        <row r="173">
          <cell r="A173" t="str">
            <v>517994</v>
          </cell>
          <cell r="B173" t="str">
            <v>517994 Sal&amp;Wages Exp-Overtime Non-Exempt  Total</v>
          </cell>
          <cell r="C173">
            <v>260174.22</v>
          </cell>
        </row>
        <row r="174">
          <cell r="A174" t="str">
            <v>517995</v>
          </cell>
          <cell r="B174" t="str">
            <v>517995 Sal&amp;Wages Exp-Regular Non-Exempt  Total</v>
          </cell>
          <cell r="C174">
            <v>4919533.8499999996</v>
          </cell>
        </row>
        <row r="175">
          <cell r="A175" t="str">
            <v>517996</v>
          </cell>
          <cell r="B175" t="str">
            <v>517996 Sal&amp;Wages Exp-Other Comp-Exempt  Total</v>
          </cell>
          <cell r="C175">
            <v>121039.25</v>
          </cell>
        </row>
        <row r="176">
          <cell r="A176" t="str">
            <v>517998</v>
          </cell>
          <cell r="B176" t="str">
            <v>517998 Sal&amp;Wages Exp-Overtime Exempt  Total</v>
          </cell>
          <cell r="C176">
            <v>383534.4</v>
          </cell>
        </row>
        <row r="177">
          <cell r="A177" t="str">
            <v>517999</v>
          </cell>
          <cell r="B177" t="str">
            <v>517999 Sal&amp;Wages Exp-Regular Exempt  Total</v>
          </cell>
          <cell r="C177">
            <v>36397274.850000001</v>
          </cell>
        </row>
        <row r="178">
          <cell r="A178" t="str">
            <v>518010</v>
          </cell>
          <cell r="B178" t="str">
            <v>518010 Sal/Burden Exp-Pension  Total</v>
          </cell>
          <cell r="C178">
            <v>-4866625.45</v>
          </cell>
        </row>
        <row r="179">
          <cell r="A179" t="str">
            <v>518020</v>
          </cell>
          <cell r="B179" t="str">
            <v>518020 Sal/Burden Exp-Medical  Total</v>
          </cell>
          <cell r="C179">
            <v>11082436.75</v>
          </cell>
        </row>
        <row r="180">
          <cell r="A180" t="str">
            <v>518030</v>
          </cell>
          <cell r="B180" t="str">
            <v>518030 Sal/Burden Exp-Post Retirement  Total</v>
          </cell>
          <cell r="C180">
            <v>6396946.9000000004</v>
          </cell>
        </row>
        <row r="181">
          <cell r="A181" t="str">
            <v>518070</v>
          </cell>
          <cell r="B181" t="str">
            <v>518070 Sal/Burden Exp-Savings  Total</v>
          </cell>
          <cell r="C181">
            <v>9416795.5099999998</v>
          </cell>
        </row>
        <row r="182">
          <cell r="A182" t="str">
            <v>518090</v>
          </cell>
          <cell r="B182" t="str">
            <v>518090 Long-Term Disability  Total</v>
          </cell>
          <cell r="C182">
            <v>-277510.59999999998</v>
          </cell>
        </row>
        <row r="183">
          <cell r="A183" t="str">
            <v>518130</v>
          </cell>
          <cell r="B183" t="str">
            <v>518130 Workers Compensation  Total</v>
          </cell>
          <cell r="C183">
            <v>578377.67000000004</v>
          </cell>
        </row>
        <row r="184">
          <cell r="A184" t="str">
            <v>518160</v>
          </cell>
          <cell r="B184" t="str">
            <v>518160 Oth Sal &amp; Benefits  Total</v>
          </cell>
          <cell r="C184">
            <v>55372.87</v>
          </cell>
        </row>
        <row r="185">
          <cell r="A185" t="str">
            <v>518170</v>
          </cell>
          <cell r="B185" t="str">
            <v>518170 Oth Sal/Ben Misc Cr  Total</v>
          </cell>
          <cell r="C185">
            <v>-5876.37</v>
          </cell>
        </row>
        <row r="186">
          <cell r="A186" t="str">
            <v>521994</v>
          </cell>
          <cell r="B186" t="str">
            <v>521994 Sal/Burden Exp-Union  Total</v>
          </cell>
          <cell r="C186">
            <v>0</v>
          </cell>
        </row>
        <row r="187">
          <cell r="A187" t="str">
            <v>521996</v>
          </cell>
          <cell r="B187" t="str">
            <v>521996 ICP-Non-Exempt  Total</v>
          </cell>
          <cell r="C187">
            <v>21216</v>
          </cell>
        </row>
        <row r="188">
          <cell r="A188" t="str">
            <v>521997</v>
          </cell>
          <cell r="B188" t="str">
            <v>521997 ICP-Exempt  Total</v>
          </cell>
          <cell r="C188">
            <v>238523.58</v>
          </cell>
        </row>
        <row r="189">
          <cell r="A189" t="str">
            <v>521999</v>
          </cell>
          <cell r="B189" t="str">
            <v>521999 Sal/Burden Exp-Payroll Burden  Total</v>
          </cell>
          <cell r="C189">
            <v>0</v>
          </cell>
        </row>
        <row r="190">
          <cell r="A190" t="str">
            <v>522010</v>
          </cell>
          <cell r="B190" t="str">
            <v>522010 Employ Rel Exp-Employee Travel  Total</v>
          </cell>
          <cell r="C190">
            <v>1931818.69</v>
          </cell>
        </row>
        <row r="191">
          <cell r="A191" t="str">
            <v>522011</v>
          </cell>
          <cell r="B191" t="str">
            <v>522011 Employ Rel Exp-Empl Travel-PCard  Total</v>
          </cell>
          <cell r="C191">
            <v>61276.65</v>
          </cell>
        </row>
        <row r="192">
          <cell r="A192" t="str">
            <v>522020</v>
          </cell>
          <cell r="B192" t="str">
            <v>522020 Employ Rel Exp-Training  Total</v>
          </cell>
          <cell r="C192">
            <v>75558.990000000005</v>
          </cell>
        </row>
        <row r="193">
          <cell r="A193" t="str">
            <v>522030</v>
          </cell>
          <cell r="B193" t="str">
            <v>522030 Employ Rel Exp-Registration  Total</v>
          </cell>
          <cell r="C193">
            <v>314509.83</v>
          </cell>
        </row>
        <row r="194">
          <cell r="A194" t="str">
            <v>522040</v>
          </cell>
          <cell r="B194" t="str">
            <v>522040 Employ Rel Exp-Dues &amp; Licences  Total</v>
          </cell>
          <cell r="C194">
            <v>12967.43</v>
          </cell>
        </row>
        <row r="195">
          <cell r="A195" t="str">
            <v>522060</v>
          </cell>
          <cell r="B195" t="str">
            <v>522060 Employ Rel Exp-Bus Meals/Ent  Total</v>
          </cell>
          <cell r="C195">
            <v>425365.38</v>
          </cell>
        </row>
        <row r="196">
          <cell r="A196" t="str">
            <v>522061</v>
          </cell>
          <cell r="B196" t="str">
            <v>522061 Meals/Ent-PCard  Total</v>
          </cell>
          <cell r="C196">
            <v>235501.05</v>
          </cell>
        </row>
        <row r="197">
          <cell r="A197" t="str">
            <v>522070</v>
          </cell>
          <cell r="B197" t="str">
            <v>522070 Employ Rel Exp-Education  Total</v>
          </cell>
          <cell r="C197">
            <v>87520.24</v>
          </cell>
        </row>
        <row r="198">
          <cell r="A198" t="str">
            <v>522090</v>
          </cell>
          <cell r="B198" t="str">
            <v>522090 Employ Rel Exp-Awards/Gifts  Total</v>
          </cell>
          <cell r="C198">
            <v>1391.69</v>
          </cell>
        </row>
        <row r="199">
          <cell r="A199" t="str">
            <v>522100</v>
          </cell>
          <cell r="B199" t="str">
            <v>522100 Employ Rel Exp-Empl Reloc/Moving  Total</v>
          </cell>
          <cell r="C199">
            <v>56059.63</v>
          </cell>
        </row>
        <row r="200">
          <cell r="A200" t="str">
            <v>522110</v>
          </cell>
          <cell r="B200" t="str">
            <v>522110 Occ Hlth &amp; Safety  Total</v>
          </cell>
          <cell r="C200">
            <v>2661.1</v>
          </cell>
        </row>
        <row r="201">
          <cell r="A201" t="str">
            <v>522120</v>
          </cell>
          <cell r="B201" t="str">
            <v>522120 Employ Rel Exp-Books &amp; Subscript  Total</v>
          </cell>
          <cell r="C201">
            <v>6685.99</v>
          </cell>
        </row>
        <row r="202">
          <cell r="A202" t="str">
            <v>522130</v>
          </cell>
          <cell r="B202" t="str">
            <v>522130 Employ Rel Exp-Miscellaneous  Total</v>
          </cell>
          <cell r="C202">
            <v>873296.52</v>
          </cell>
        </row>
        <row r="203">
          <cell r="A203" t="str">
            <v>530010</v>
          </cell>
          <cell r="B203" t="str">
            <v>530010 M&amp;S Exp - Non-Inventory  Total</v>
          </cell>
          <cell r="C203">
            <v>96219348.009999976</v>
          </cell>
        </row>
        <row r="204">
          <cell r="A204" t="str">
            <v>530020</v>
          </cell>
          <cell r="B204" t="str">
            <v>530020 ''M&amp;S-Stores,Tools''  Total</v>
          </cell>
          <cell r="C204">
            <v>35091.75</v>
          </cell>
        </row>
        <row r="205">
          <cell r="A205" t="str">
            <v>530030</v>
          </cell>
          <cell r="B205" t="str">
            <v>530030 M&amp;S-Ofc Furn &amp; Equip  Total</v>
          </cell>
          <cell r="C205">
            <v>110511.09</v>
          </cell>
        </row>
        <row r="206">
          <cell r="A206" t="str">
            <v>530978</v>
          </cell>
          <cell r="B206" t="str">
            <v>530978 M&amp;S Exp-Land Purchases  Total</v>
          </cell>
          <cell r="C206">
            <v>44461.120000000003</v>
          </cell>
        </row>
        <row r="207">
          <cell r="A207" t="str">
            <v>530993</v>
          </cell>
          <cell r="B207" t="str">
            <v>530993 M&amp;S-Chg in Stock Acc  Total</v>
          </cell>
          <cell r="C207">
            <v>5</v>
          </cell>
        </row>
        <row r="208">
          <cell r="A208" t="str">
            <v>530995</v>
          </cell>
          <cell r="B208" t="str">
            <v>530995 M&amp;S-Gn/Ls form Reval  Total</v>
          </cell>
          <cell r="C208">
            <v>18.600000000000001</v>
          </cell>
        </row>
        <row r="209">
          <cell r="A209" t="str">
            <v>530996</v>
          </cell>
          <cell r="B209" t="str">
            <v>530996 M&amp;S-Cost Differences  Total</v>
          </cell>
          <cell r="C209">
            <v>32538.81</v>
          </cell>
        </row>
        <row r="210">
          <cell r="A210" t="str">
            <v>530997</v>
          </cell>
          <cell r="B210" t="str">
            <v>530997 M&amp;S-Adj fr Stk Trans  Total</v>
          </cell>
          <cell r="C210">
            <v>995.91</v>
          </cell>
        </row>
        <row r="211">
          <cell r="A211" t="str">
            <v>530998</v>
          </cell>
          <cell r="B211" t="str">
            <v>530998 M&amp;S-Scrapping/Dest  Total</v>
          </cell>
          <cell r="C211">
            <v>-346943.04</v>
          </cell>
        </row>
        <row r="212">
          <cell r="A212" t="str">
            <v>530999</v>
          </cell>
          <cell r="B212" t="str">
            <v>530999 M&amp;S Expenses - Inventory Issued  Total</v>
          </cell>
          <cell r="C212">
            <v>14090484.25</v>
          </cell>
        </row>
        <row r="213">
          <cell r="A213" t="str">
            <v>531040</v>
          </cell>
          <cell r="B213" t="str">
            <v>531040 Veh&amp;Pwr Op Equip  Total</v>
          </cell>
          <cell r="C213">
            <v>379135.13</v>
          </cell>
        </row>
        <row r="214">
          <cell r="A214" t="str">
            <v>532020</v>
          </cell>
          <cell r="B214" t="str">
            <v>532020 M&amp;S Exp-Equipment  Total</v>
          </cell>
          <cell r="C214">
            <v>273885.09000000003</v>
          </cell>
        </row>
        <row r="215">
          <cell r="A215" t="str">
            <v>533010</v>
          </cell>
          <cell r="B215" t="str">
            <v>533010 M&amp;S Exp-Computer Hardware  Total</v>
          </cell>
          <cell r="C215">
            <v>590963.96</v>
          </cell>
        </row>
        <row r="216">
          <cell r="A216" t="str">
            <v>533020</v>
          </cell>
          <cell r="B216" t="str">
            <v>533020 M&amp;S Exp-Computr Softwr &amp; Upgrades  Total</v>
          </cell>
          <cell r="C216">
            <v>2921444.37</v>
          </cell>
        </row>
        <row r="217">
          <cell r="A217" t="str">
            <v>535010</v>
          </cell>
          <cell r="B217" t="str">
            <v>535010 M&amp;S Exp-Office Supplies  Total</v>
          </cell>
          <cell r="C217">
            <v>256962.74</v>
          </cell>
        </row>
        <row r="218">
          <cell r="A218" t="str">
            <v>535015</v>
          </cell>
          <cell r="B218" t="str">
            <v>535015 M&amp;S Expenses - P-Card  Total</v>
          </cell>
          <cell r="C218">
            <v>710527.52</v>
          </cell>
        </row>
        <row r="219">
          <cell r="A219" t="str">
            <v>540010</v>
          </cell>
          <cell r="B219" t="str">
            <v>540010 Contr&amp;Svcs Exp-Maint Svcs-Oth  Total</v>
          </cell>
          <cell r="C219">
            <v>96334485.969999969</v>
          </cell>
        </row>
        <row r="220">
          <cell r="A220" t="str">
            <v>540020</v>
          </cell>
          <cell r="B220" t="str">
            <v>540020 Contr&amp;Svcs Exp-Eng / Tech Svcs  Total</v>
          </cell>
          <cell r="C220">
            <v>2066.67</v>
          </cell>
        </row>
        <row r="221">
          <cell r="A221" t="str">
            <v>540040</v>
          </cell>
          <cell r="B221" t="str">
            <v>540040 Contr&amp;Svcs Exp-Meter &amp; Svcing  Total</v>
          </cell>
          <cell r="C221">
            <v>10225.91</v>
          </cell>
        </row>
        <row r="222">
          <cell r="A222" t="str">
            <v>540050</v>
          </cell>
          <cell r="B222" t="str">
            <v>540050 Contr&amp;Svcs Exp-Construct Svcs  Total</v>
          </cell>
          <cell r="C222">
            <v>187987.22</v>
          </cell>
        </row>
        <row r="223">
          <cell r="A223" t="str">
            <v>540060</v>
          </cell>
          <cell r="B223" t="str">
            <v>540060 Contr&amp;Svcs Exp-Tree Clear Svcs  Total</v>
          </cell>
          <cell r="C223">
            <v>10128.75</v>
          </cell>
        </row>
        <row r="224">
          <cell r="A224" t="str">
            <v>543010</v>
          </cell>
          <cell r="B224" t="str">
            <v>543010 Contr&amp;Svcs Exp-Prof Svcs-Ded  Total</v>
          </cell>
          <cell r="C224">
            <v>19743472.059999999</v>
          </cell>
        </row>
        <row r="225">
          <cell r="A225" t="str">
            <v>543020</v>
          </cell>
          <cell r="B225" t="str">
            <v>543020 Contr&amp;Svcs Exp-Prof Svcs-Non-Ded  Total</v>
          </cell>
          <cell r="C225">
            <v>2017.94</v>
          </cell>
        </row>
        <row r="226">
          <cell r="A226" t="str">
            <v>543030</v>
          </cell>
          <cell r="B226" t="str">
            <v>543030 Auditing Services  Total</v>
          </cell>
          <cell r="C226">
            <v>253135.01</v>
          </cell>
        </row>
        <row r="227">
          <cell r="A227" t="str">
            <v>543040</v>
          </cell>
          <cell r="B227" t="str">
            <v>543040 Contr&amp;Svcs Exp - Admin Svcs  Total</v>
          </cell>
          <cell r="C227">
            <v>16544996.25</v>
          </cell>
        </row>
        <row r="228">
          <cell r="A228" t="str">
            <v>543050</v>
          </cell>
          <cell r="B228" t="str">
            <v>543050 Contr&amp;Svcs Exp-Technical Svcs  Total</v>
          </cell>
          <cell r="C228">
            <v>10638229.869999997</v>
          </cell>
        </row>
        <row r="229">
          <cell r="A229" t="str">
            <v>543060</v>
          </cell>
          <cell r="B229" t="str">
            <v>543060 Contr&amp;Svcs Exp-Training Svcs  Total</v>
          </cell>
          <cell r="C229">
            <v>604.63</v>
          </cell>
        </row>
        <row r="230">
          <cell r="A230" t="str">
            <v>543150</v>
          </cell>
          <cell r="B230" t="str">
            <v>543150 Contr&amp;Svcs Exp-Legal Services  Total</v>
          </cell>
          <cell r="C230">
            <v>2133376.4500000002</v>
          </cell>
        </row>
        <row r="231">
          <cell r="A231" t="str">
            <v>545010</v>
          </cell>
          <cell r="B231" t="str">
            <v>545010 Contr&amp;Svcs Exp-Property Services  Total</v>
          </cell>
          <cell r="C231">
            <v>141369.41</v>
          </cell>
        </row>
        <row r="232">
          <cell r="A232" t="str">
            <v>545040</v>
          </cell>
          <cell r="B232" t="str">
            <v>545040 Cont/Sv Add/Alt/Rem  Total</v>
          </cell>
          <cell r="C232">
            <v>155734.89000000001</v>
          </cell>
        </row>
        <row r="233">
          <cell r="A233" t="str">
            <v>545080</v>
          </cell>
          <cell r="B233" t="str">
            <v>545080 Contr&amp;Svcs Exp-Pest Control  Total</v>
          </cell>
          <cell r="C233">
            <v>1163.1600000000001</v>
          </cell>
        </row>
        <row r="234">
          <cell r="A234" t="str">
            <v>545090</v>
          </cell>
          <cell r="B234" t="str">
            <v>545090 Cont/Sv Sec Elect  Total</v>
          </cell>
          <cell r="C234">
            <v>4769.28</v>
          </cell>
        </row>
        <row r="235">
          <cell r="A235" t="str">
            <v>545100</v>
          </cell>
          <cell r="B235" t="str">
            <v>545100 Contr&amp;Svcs Exp-Security Owned  Total</v>
          </cell>
          <cell r="C235">
            <v>170499.8</v>
          </cell>
        </row>
        <row r="236">
          <cell r="A236" t="str">
            <v>545120</v>
          </cell>
          <cell r="B236" t="str">
            <v>545120 Contr&amp;Svcs Exp-Temp Manpower Svcs  Total</v>
          </cell>
          <cell r="C236">
            <v>1663.2</v>
          </cell>
        </row>
        <row r="237">
          <cell r="A237" t="str">
            <v>545160</v>
          </cell>
          <cell r="B237" t="str">
            <v>545160 Contr&amp;Svcs Exp-Software Maint  Total</v>
          </cell>
          <cell r="C237">
            <v>239119.02</v>
          </cell>
        </row>
        <row r="238">
          <cell r="A238" t="str">
            <v>545510</v>
          </cell>
          <cell r="B238" t="str">
            <v>545510 Contr&amp;Svcs Exp-IT Services  Total</v>
          </cell>
          <cell r="C238">
            <v>40963</v>
          </cell>
        </row>
        <row r="239">
          <cell r="A239" t="str">
            <v>546010</v>
          </cell>
          <cell r="B239" t="str">
            <v>546010 Contr&amp;Svcs Exp-Other Services  Total</v>
          </cell>
          <cell r="C239">
            <v>16194971.91</v>
          </cell>
        </row>
        <row r="240">
          <cell r="A240" t="str">
            <v>550010</v>
          </cell>
          <cell r="B240" t="str">
            <v>550010 A &amp; G Exp-Royalties  Total</v>
          </cell>
          <cell r="C240">
            <v>19135.54</v>
          </cell>
        </row>
        <row r="241">
          <cell r="A241" t="str">
            <v>550020</v>
          </cell>
          <cell r="B241" t="str">
            <v>550020 Adm &amp; Gen Exp - Miscellaneous  Total</v>
          </cell>
          <cell r="C241">
            <v>-5783883.25</v>
          </cell>
        </row>
        <row r="242">
          <cell r="A242" t="str">
            <v>550040</v>
          </cell>
          <cell r="B242" t="str">
            <v>550040 A &amp; G Exp-Postage/Courier Svcs  Total</v>
          </cell>
          <cell r="C242">
            <v>45688.99</v>
          </cell>
        </row>
        <row r="243">
          <cell r="A243" t="str">
            <v>550070</v>
          </cell>
          <cell r="B243" t="str">
            <v>550070 A &amp; G Exp-Mgmnt/Consult Fees  Total</v>
          </cell>
          <cell r="C243">
            <v>-7552.75</v>
          </cell>
        </row>
        <row r="244">
          <cell r="A244" t="str">
            <v>550080</v>
          </cell>
          <cell r="B244" t="str">
            <v>550080 A &amp; G Exp-Club Membership &amp; Exp  Total</v>
          </cell>
          <cell r="C244">
            <v>96189.119999999995</v>
          </cell>
        </row>
        <row r="245">
          <cell r="A245" t="str">
            <v>550090</v>
          </cell>
          <cell r="B245" t="str">
            <v>550090 A &amp; G Exp-Empl Reimburse-Veh Exp  Total</v>
          </cell>
          <cell r="C245">
            <v>460</v>
          </cell>
        </row>
        <row r="246">
          <cell r="A246" t="str">
            <v>550100</v>
          </cell>
          <cell r="B246" t="str">
            <v>550100 A &amp; G Exp-Freight  Total</v>
          </cell>
          <cell r="C246">
            <v>36232.15</v>
          </cell>
        </row>
        <row r="247">
          <cell r="A247" t="str">
            <v>550120</v>
          </cell>
          <cell r="B247" t="str">
            <v>550120 A &amp; G Exp-Capitalized Costs  Total</v>
          </cell>
          <cell r="C247">
            <v>-350620</v>
          </cell>
        </row>
        <row r="248">
          <cell r="A248" t="str">
            <v>559950</v>
          </cell>
          <cell r="B248" t="str">
            <v>559950 A &amp; G Exp-Capitalized Labor  Total</v>
          </cell>
          <cell r="C248">
            <v>-11061019.310000004</v>
          </cell>
        </row>
        <row r="249">
          <cell r="A249" t="str">
            <v>559951</v>
          </cell>
          <cell r="B249" t="str">
            <v>559951 A &amp; G Exp-Capitalized Materials  Total</v>
          </cell>
          <cell r="C249">
            <v>-64624050.420000017</v>
          </cell>
        </row>
        <row r="250">
          <cell r="A250" t="str">
            <v>559952</v>
          </cell>
          <cell r="B250" t="str">
            <v>559952 A &amp; G Exp-Capitalized AFUDC-Debt  Total</v>
          </cell>
          <cell r="C250">
            <v>-2240119.23</v>
          </cell>
        </row>
        <row r="251">
          <cell r="A251" t="str">
            <v>559953</v>
          </cell>
          <cell r="B251" t="str">
            <v>559953 Cap AFUDC-Equity  Total</v>
          </cell>
          <cell r="C251">
            <v>-2348004.23</v>
          </cell>
        </row>
        <row r="252">
          <cell r="A252" t="str">
            <v>559954</v>
          </cell>
          <cell r="B252" t="str">
            <v>559954 A &amp; G Exp-Capitalized Other Exp  Total</v>
          </cell>
          <cell r="C252">
            <v>-102775380.83999997</v>
          </cell>
        </row>
        <row r="253">
          <cell r="A253" t="str">
            <v>559960</v>
          </cell>
          <cell r="B253" t="str">
            <v>559960 A &amp; G Exp-Deferred Labor  Total</v>
          </cell>
          <cell r="C253">
            <v>-49407.25</v>
          </cell>
        </row>
        <row r="254">
          <cell r="A254" t="str">
            <v>559961</v>
          </cell>
          <cell r="B254" t="str">
            <v>559961 A &amp; G Exp-Deferred Materials  Total</v>
          </cell>
          <cell r="C254">
            <v>3081405.92</v>
          </cell>
        </row>
        <row r="255">
          <cell r="A255" t="str">
            <v>559964</v>
          </cell>
          <cell r="B255" t="str">
            <v>559964 A &amp; G Exp-Deferred Other Exp  Total</v>
          </cell>
          <cell r="C255">
            <v>-1548368.63</v>
          </cell>
        </row>
        <row r="256">
          <cell r="A256" t="str">
            <v>560020</v>
          </cell>
          <cell r="B256" t="str">
            <v>560020 Claims/Settlements  Total</v>
          </cell>
          <cell r="C256">
            <v>309129.24</v>
          </cell>
        </row>
        <row r="257">
          <cell r="A257" t="str">
            <v>560030</v>
          </cell>
          <cell r="B257" t="str">
            <v>560030 Insurance Exp-Blanket Crime  Total</v>
          </cell>
          <cell r="C257">
            <v>2140.08</v>
          </cell>
        </row>
        <row r="258">
          <cell r="A258" t="str">
            <v>560050</v>
          </cell>
          <cell r="B258" t="str">
            <v>560050 Insurance Exp-Boiler  Total</v>
          </cell>
          <cell r="C258">
            <v>508304.82</v>
          </cell>
        </row>
        <row r="259">
          <cell r="A259" t="str">
            <v>560060</v>
          </cell>
          <cell r="B259" t="str">
            <v>560060 Insurance Exp-Business Travel  Total</v>
          </cell>
          <cell r="C259">
            <v>6705.24</v>
          </cell>
        </row>
        <row r="260">
          <cell r="A260" t="str">
            <v>560070</v>
          </cell>
          <cell r="B260" t="str">
            <v>560070 Insurance Exp-Excess Liability  Total</v>
          </cell>
          <cell r="C260">
            <v>127617.27</v>
          </cell>
        </row>
        <row r="261">
          <cell r="A261" t="str">
            <v>560090</v>
          </cell>
          <cell r="B261" t="str">
            <v>560090 Insurance Exp-General Liability  Total</v>
          </cell>
          <cell r="C261">
            <v>11166.24</v>
          </cell>
        </row>
        <row r="262">
          <cell r="A262" t="str">
            <v>560110</v>
          </cell>
          <cell r="B262" t="str">
            <v>560110 Insurance Exp-Property  Total</v>
          </cell>
          <cell r="C262">
            <v>1124184.83</v>
          </cell>
        </row>
        <row r="263">
          <cell r="A263" t="str">
            <v>560115</v>
          </cell>
          <cell r="B263" t="str">
            <v>560115 Insurance Exp-Other  Total</v>
          </cell>
          <cell r="C263">
            <v>1422.98</v>
          </cell>
        </row>
        <row r="264">
          <cell r="A264" t="str">
            <v>560120</v>
          </cell>
          <cell r="B264" t="str">
            <v>560120 Insurance Exp-Umbrella Liability  Total</v>
          </cell>
          <cell r="C264">
            <v>-17144.02</v>
          </cell>
        </row>
        <row r="265">
          <cell r="A265" t="str">
            <v>562140</v>
          </cell>
          <cell r="B265" t="str">
            <v>562140 Cust&amp;Mktg Exp-Advertising-Gen  Total</v>
          </cell>
          <cell r="C265">
            <v>23911.53</v>
          </cell>
        </row>
        <row r="266">
          <cell r="A266" t="str">
            <v>562142</v>
          </cell>
          <cell r="B266" t="str">
            <v>562142 Advertising-Info  Total</v>
          </cell>
          <cell r="C266">
            <v>23818.36</v>
          </cell>
        </row>
        <row r="267">
          <cell r="A267" t="str">
            <v>565010</v>
          </cell>
          <cell r="B267" t="str">
            <v>565010 Repairs and Maintenance Expenses  Total</v>
          </cell>
          <cell r="C267">
            <v>307695.46999999997</v>
          </cell>
        </row>
        <row r="268">
          <cell r="A268" t="str">
            <v>565020</v>
          </cell>
          <cell r="B268" t="str">
            <v>565020 Repairs &amp; Maintenance-Corrective  Total</v>
          </cell>
          <cell r="C268">
            <v>61673.06</v>
          </cell>
        </row>
        <row r="269">
          <cell r="A269" t="str">
            <v>565030</v>
          </cell>
          <cell r="B269" t="str">
            <v>565030 Rep &amp; Maint-Prev  Total</v>
          </cell>
          <cell r="C269">
            <v>9431.5499999999993</v>
          </cell>
        </row>
        <row r="270">
          <cell r="A270" t="str">
            <v>566020</v>
          </cell>
          <cell r="B270" t="str">
            <v>566020 Donations-Non-Cash  Total</v>
          </cell>
          <cell r="C270">
            <v>6400</v>
          </cell>
        </row>
        <row r="271">
          <cell r="A271" t="str">
            <v>566030</v>
          </cell>
          <cell r="B271" t="str">
            <v>566030 Sponsorships/Contributions  Total</v>
          </cell>
          <cell r="C271">
            <v>1000</v>
          </cell>
        </row>
        <row r="272">
          <cell r="A272" t="str">
            <v>571020</v>
          </cell>
          <cell r="B272" t="str">
            <v>571020 Utilities Exp-Telephone  Total</v>
          </cell>
          <cell r="C272">
            <v>3434.93</v>
          </cell>
        </row>
        <row r="273">
          <cell r="A273" t="str">
            <v>571040</v>
          </cell>
          <cell r="B273" t="str">
            <v>571040 Utilities Expenses - Water  Total</v>
          </cell>
          <cell r="C273">
            <v>34458.949999999997</v>
          </cell>
        </row>
        <row r="274">
          <cell r="A274" t="str">
            <v>571050</v>
          </cell>
          <cell r="B274" t="str">
            <v>571050 Utilities Exp-Other  Total</v>
          </cell>
          <cell r="C274">
            <v>1249888.46</v>
          </cell>
        </row>
        <row r="275">
          <cell r="A275" t="str">
            <v>621007</v>
          </cell>
          <cell r="B275" t="str">
            <v>621007 Administrative  Total</v>
          </cell>
          <cell r="C275">
            <v>8082.91</v>
          </cell>
        </row>
        <row r="276">
          <cell r="A276" t="str">
            <v>621008</v>
          </cell>
          <cell r="B276" t="str">
            <v>621008 Technical Support  Total</v>
          </cell>
          <cell r="C276">
            <v>-5465.19</v>
          </cell>
        </row>
        <row r="277">
          <cell r="A277" t="str">
            <v>621011</v>
          </cell>
          <cell r="B277" t="str">
            <v>621011 Information Technology  Total</v>
          </cell>
          <cell r="C277">
            <v>2052390.4</v>
          </cell>
        </row>
        <row r="278">
          <cell r="A278" t="str">
            <v>621012</v>
          </cell>
          <cell r="B278" t="str">
            <v>621012 Purchasing &amp; Logistics  Total</v>
          </cell>
          <cell r="C278">
            <v>2514436.62</v>
          </cell>
        </row>
        <row r="279">
          <cell r="A279" t="str">
            <v>621013</v>
          </cell>
          <cell r="B279" t="str">
            <v>621013 Office Support Services  Total</v>
          </cell>
          <cell r="C279">
            <v>77654.679999999993</v>
          </cell>
        </row>
        <row r="280">
          <cell r="A280" t="str">
            <v>621014</v>
          </cell>
          <cell r="B280" t="str">
            <v>621014 Facilities Management  Total</v>
          </cell>
          <cell r="C280">
            <v>1584380.19</v>
          </cell>
        </row>
        <row r="281">
          <cell r="A281" t="str">
            <v>621015</v>
          </cell>
          <cell r="B281" t="str">
            <v>621015 Security Services  Total</v>
          </cell>
          <cell r="C281">
            <v>597050.32999999996</v>
          </cell>
        </row>
        <row r="282">
          <cell r="A282" t="str">
            <v>621016</v>
          </cell>
          <cell r="B282" t="str">
            <v>621016 Fleet Maintenance  Total</v>
          </cell>
          <cell r="C282">
            <v>1528237.93</v>
          </cell>
        </row>
        <row r="283">
          <cell r="A283" t="str">
            <v>621017</v>
          </cell>
          <cell r="B283" t="str">
            <v>621017 Fleet Adj, Damg, Mod  Total</v>
          </cell>
          <cell r="C283">
            <v>74563.48</v>
          </cell>
        </row>
        <row r="284">
          <cell r="A284" t="str">
            <v>621019</v>
          </cell>
          <cell r="B284" t="str">
            <v>621019 Fleet Services  Total</v>
          </cell>
          <cell r="C284">
            <v>99.82</v>
          </cell>
        </row>
        <row r="285">
          <cell r="A285" t="str">
            <v>621023</v>
          </cell>
          <cell r="B285" t="str">
            <v>621023 Shops  Total</v>
          </cell>
          <cell r="C285">
            <v>209584.36</v>
          </cell>
        </row>
        <row r="286">
          <cell r="A286" t="str">
            <v>641001</v>
          </cell>
          <cell r="B286" t="str">
            <v>641001 Construction Overhead  Total</v>
          </cell>
          <cell r="C286">
            <v>36563.949999999997</v>
          </cell>
        </row>
        <row r="287">
          <cell r="A287" t="str">
            <v>641002</v>
          </cell>
          <cell r="B287" t="str">
            <v>641002 Stores Overhead  Total</v>
          </cell>
          <cell r="C287">
            <v>2695.91</v>
          </cell>
        </row>
        <row r="288">
          <cell r="A288" t="str">
            <v>641003</v>
          </cell>
          <cell r="B288" t="str">
            <v>641003 Transportation Overhead  Total</v>
          </cell>
          <cell r="C288">
            <v>37520.949999999997</v>
          </cell>
        </row>
        <row r="289">
          <cell r="A289" t="str">
            <v>642001</v>
          </cell>
          <cell r="B289" t="str">
            <v>642001 Variable  Total</v>
          </cell>
          <cell r="C289">
            <v>0</v>
          </cell>
        </row>
        <row r="290">
          <cell r="A290" t="str">
            <v>642002</v>
          </cell>
          <cell r="B290" t="str">
            <v>642002 Operations  Total</v>
          </cell>
          <cell r="C290">
            <v>0</v>
          </cell>
        </row>
        <row r="291">
          <cell r="A291" t="str">
            <v>642003</v>
          </cell>
          <cell r="B291" t="str">
            <v>642003 Maintenance  Total</v>
          </cell>
          <cell r="C291">
            <v>0</v>
          </cell>
        </row>
        <row r="292">
          <cell r="A292" t="str">
            <v>642004</v>
          </cell>
          <cell r="B292" t="str">
            <v>642004 Regulatory  Total</v>
          </cell>
          <cell r="C292">
            <v>0</v>
          </cell>
        </row>
        <row r="293">
          <cell r="A293" t="str">
            <v>642006</v>
          </cell>
          <cell r="B293" t="str">
            <v>642006 Projects  Total</v>
          </cell>
          <cell r="C293">
            <v>2387200.86</v>
          </cell>
        </row>
        <row r="294">
          <cell r="A294" t="str">
            <v>642007</v>
          </cell>
          <cell r="B294" t="str">
            <v>642007 Administrative  Total</v>
          </cell>
          <cell r="C294">
            <v>15</v>
          </cell>
        </row>
        <row r="295">
          <cell r="A295" t="str">
            <v>642008</v>
          </cell>
          <cell r="B295" t="str">
            <v>642008 Technical Support  Total</v>
          </cell>
          <cell r="C295">
            <v>0</v>
          </cell>
        </row>
        <row r="296">
          <cell r="A296" t="str">
            <v>642010</v>
          </cell>
          <cell r="B296" t="str">
            <v>642010 Initiatives  Total</v>
          </cell>
          <cell r="C296">
            <v>3.7914560380158946E-11</v>
          </cell>
        </row>
        <row r="297">
          <cell r="A297" t="str">
            <v>642025</v>
          </cell>
          <cell r="B297" t="str">
            <v>642025 Finance &amp; Reg  Total</v>
          </cell>
          <cell r="C297">
            <v>2619444.19</v>
          </cell>
        </row>
        <row r="298">
          <cell r="A298" t="str">
            <v>642026</v>
          </cell>
          <cell r="B298" t="str">
            <v>642026 Human Resources  Total</v>
          </cell>
          <cell r="C298">
            <v>2220593.17</v>
          </cell>
        </row>
        <row r="299">
          <cell r="A299" t="str">
            <v>642027</v>
          </cell>
          <cell r="B299" t="str">
            <v>642027 Legal  Total</v>
          </cell>
          <cell r="C299">
            <v>54346.35</v>
          </cell>
        </row>
        <row r="300">
          <cell r="A300" t="str">
            <v>642051</v>
          </cell>
          <cell r="B300" t="str">
            <v>642051 Investment Recovery  Total</v>
          </cell>
          <cell r="C300">
            <v>95493.119999999995</v>
          </cell>
        </row>
        <row r="301">
          <cell r="A301" t="str">
            <v>642052</v>
          </cell>
          <cell r="B301" t="str">
            <v>642052 Financial Transactions Fixed  Total</v>
          </cell>
          <cell r="C301">
            <v>402043.92</v>
          </cell>
        </row>
        <row r="302">
          <cell r="A302" t="str">
            <v>642053</v>
          </cell>
          <cell r="B302" t="str">
            <v>642053 Shared Services Admin &amp; X-Charges  Total</v>
          </cell>
          <cell r="C302">
            <v>1191671.83</v>
          </cell>
        </row>
        <row r="303">
          <cell r="A303" t="str">
            <v>642059</v>
          </cell>
          <cell r="B303" t="str">
            <v>642059 Facility Operations &amp; Maint.  Total</v>
          </cell>
          <cell r="C303">
            <v>141318</v>
          </cell>
        </row>
        <row r="304">
          <cell r="A304" t="str">
            <v>642060</v>
          </cell>
          <cell r="B304" t="str">
            <v>642060 Security Services  Total</v>
          </cell>
          <cell r="C304">
            <v>119002.68</v>
          </cell>
        </row>
        <row r="305">
          <cell r="A305" t="str">
            <v>642061</v>
          </cell>
          <cell r="B305" t="str">
            <v>642061 Purchasing/Contract Services  Total</v>
          </cell>
          <cell r="C305">
            <v>2357587.5499999998</v>
          </cell>
        </row>
        <row r="306">
          <cell r="A306" t="str">
            <v>642062</v>
          </cell>
          <cell r="B306" t="str">
            <v>642062 Material Logistics  Total</v>
          </cell>
          <cell r="C306">
            <v>3061013.98</v>
          </cell>
        </row>
        <row r="307">
          <cell r="A307" t="str">
            <v>642071</v>
          </cell>
          <cell r="B307" t="str">
            <v>642071 Fleet Allocation  Total</v>
          </cell>
          <cell r="C307">
            <v>938415.28</v>
          </cell>
        </row>
        <row r="308">
          <cell r="A308" t="str">
            <v>642083</v>
          </cell>
          <cell r="B308" t="str">
            <v>642083 Shared Services Allocation  Total</v>
          </cell>
          <cell r="C308">
            <v>-4.9112713895738125E-11</v>
          </cell>
        </row>
        <row r="309">
          <cell r="A309" t="str">
            <v>642086</v>
          </cell>
          <cell r="B309" t="str">
            <v>642086 Claims Administration  Total</v>
          </cell>
          <cell r="C309">
            <v>11888.02</v>
          </cell>
        </row>
        <row r="310">
          <cell r="A310" t="str">
            <v>642088</v>
          </cell>
          <cell r="B310" t="str">
            <v>642088 Convenience Copiers  Total</v>
          </cell>
          <cell r="C310">
            <v>222810</v>
          </cell>
        </row>
        <row r="311">
          <cell r="A311" t="str">
            <v>642097</v>
          </cell>
          <cell r="B311" t="str">
            <v>642097 Mail Services  Total</v>
          </cell>
          <cell r="C311">
            <v>161313.72</v>
          </cell>
        </row>
        <row r="312">
          <cell r="A312" t="str">
            <v>642098</v>
          </cell>
          <cell r="B312" t="str">
            <v>642098 Records Management  Total</v>
          </cell>
          <cell r="C312">
            <v>18747</v>
          </cell>
        </row>
        <row r="313">
          <cell r="A313" t="str">
            <v>642099</v>
          </cell>
          <cell r="B313" t="str">
            <v>642099 IT Admin &amp; X-Charges  Total</v>
          </cell>
          <cell r="C313">
            <v>235696.38</v>
          </cell>
        </row>
        <row r="314">
          <cell r="A314" t="str">
            <v>642100</v>
          </cell>
          <cell r="B314" t="str">
            <v>642100 Corporate Communications  Total</v>
          </cell>
          <cell r="C314">
            <v>1.9172148313373327E-9</v>
          </cell>
        </row>
        <row r="315">
          <cell r="A315" t="str">
            <v>642201</v>
          </cell>
          <cell r="B315" t="str">
            <v>642201 Allocation from REI Corporate OH  Total</v>
          </cell>
          <cell r="C315">
            <v>18954893.66</v>
          </cell>
        </row>
        <row r="316">
          <cell r="A316" t="str">
            <v>643001</v>
          </cell>
          <cell r="B316" t="str">
            <v>643001 Labor-ST-IntActAlloc  Total</v>
          </cell>
          <cell r="C316">
            <v>229375.97000000108</v>
          </cell>
        </row>
        <row r="317">
          <cell r="A317" t="str">
            <v>643002</v>
          </cell>
          <cell r="B317" t="str">
            <v>643002 Labor 1 1/2-IntActAl  Total</v>
          </cell>
          <cell r="C317">
            <v>60596.189999999733</v>
          </cell>
        </row>
        <row r="318">
          <cell r="A318" t="str">
            <v>643003</v>
          </cell>
          <cell r="B318" t="str">
            <v>643003 Labor-DBL-IntActAll  Total</v>
          </cell>
          <cell r="C318">
            <v>2774.9899999999434</v>
          </cell>
        </row>
        <row r="319">
          <cell r="A319" t="str">
            <v>643004</v>
          </cell>
          <cell r="B319" t="str">
            <v>643004 Billable Hours  Total</v>
          </cell>
          <cell r="C319">
            <v>-166249.14000000001</v>
          </cell>
        </row>
        <row r="320">
          <cell r="A320" t="str">
            <v>643005</v>
          </cell>
          <cell r="B320" t="str">
            <v>643005 Billable Hours Unregulated  Total</v>
          </cell>
          <cell r="C320">
            <v>-1740218.04</v>
          </cell>
        </row>
        <row r="321">
          <cell r="A321" t="str">
            <v>643006</v>
          </cell>
          <cell r="B321" t="str">
            <v>643006 Distribution Labor Unregulated  Total</v>
          </cell>
          <cell r="C321">
            <v>-4061.33</v>
          </cell>
        </row>
        <row r="322">
          <cell r="A322" t="str">
            <v>643007</v>
          </cell>
          <cell r="B322" t="str">
            <v>643007 Administrative Labor  Total</v>
          </cell>
          <cell r="C322">
            <v>79650.75</v>
          </cell>
        </row>
        <row r="323">
          <cell r="A323" t="str">
            <v>643009</v>
          </cell>
          <cell r="B323" t="str">
            <v>643009 Internal Audit Department Labor  Total</v>
          </cell>
          <cell r="C323">
            <v>47688.57</v>
          </cell>
        </row>
        <row r="324">
          <cell r="A324" t="str">
            <v>643012</v>
          </cell>
          <cell r="B324" t="str">
            <v>643012 Labor-DT-IntActAlloc  Total</v>
          </cell>
          <cell r="C324">
            <v>241.49</v>
          </cell>
        </row>
        <row r="325">
          <cell r="A325" t="str">
            <v>643500</v>
          </cell>
          <cell r="B325" t="str">
            <v>643500 Contractor Services  Total</v>
          </cell>
          <cell r="C325">
            <v>0</v>
          </cell>
        </row>
        <row r="326">
          <cell r="A326" t="str">
            <v>643501</v>
          </cell>
          <cell r="B326" t="str">
            <v>643501 Fleet Fuel  Total</v>
          </cell>
          <cell r="C326">
            <v>2153.29</v>
          </cell>
        </row>
        <row r="327">
          <cell r="A327" t="str">
            <v>643502</v>
          </cell>
          <cell r="B327" t="str">
            <v>643502 Fleet Pool Vehicles  Total</v>
          </cell>
          <cell r="C327">
            <v>13527.93</v>
          </cell>
        </row>
        <row r="328">
          <cell r="A328" t="str">
            <v>643503</v>
          </cell>
          <cell r="B328" t="str">
            <v>643503 Training  Total</v>
          </cell>
          <cell r="C328">
            <v>40042.5</v>
          </cell>
        </row>
        <row r="329">
          <cell r="A329" t="str">
            <v>643505</v>
          </cell>
          <cell r="B329" t="str">
            <v>643505 Facility ED&amp;C Services  Total</v>
          </cell>
          <cell r="C329">
            <v>48451.64</v>
          </cell>
        </row>
        <row r="330">
          <cell r="A330" t="str">
            <v>643507</v>
          </cell>
          <cell r="B330" t="str">
            <v>643507 IT Solutions Delivery  Total</v>
          </cell>
          <cell r="C330">
            <v>1157880</v>
          </cell>
        </row>
        <row r="331">
          <cell r="A331" t="str">
            <v>643508</v>
          </cell>
          <cell r="B331" t="str">
            <v>643508 IT Desktop Support  Total</v>
          </cell>
          <cell r="C331">
            <v>3458907.12</v>
          </cell>
        </row>
        <row r="332">
          <cell r="A332" t="str">
            <v>643510</v>
          </cell>
          <cell r="B332" t="str">
            <v>643510 IT Telecom Services  Total</v>
          </cell>
          <cell r="C332">
            <v>1326461.51</v>
          </cell>
        </row>
        <row r="333">
          <cell r="A333" t="str">
            <v>643512</v>
          </cell>
          <cell r="B333" t="str">
            <v>643512 Shop Services  Total</v>
          </cell>
          <cell r="C333">
            <v>459</v>
          </cell>
        </row>
        <row r="334">
          <cell r="A334" t="str">
            <v>643516</v>
          </cell>
          <cell r="B334" t="str">
            <v>643516 Logistics Hours  Total</v>
          </cell>
          <cell r="C334">
            <v>20159.82</v>
          </cell>
        </row>
        <row r="335">
          <cell r="A335" t="str">
            <v>643518</v>
          </cell>
          <cell r="B335" t="str">
            <v>643518 Purchasing Hours  Total</v>
          </cell>
          <cell r="C335">
            <v>1491.6</v>
          </cell>
        </row>
        <row r="336">
          <cell r="A336" t="str">
            <v>643519</v>
          </cell>
          <cell r="B336" t="str">
            <v>643519 Graphics  Total</v>
          </cell>
          <cell r="C336">
            <v>24523.4</v>
          </cell>
        </row>
        <row r="337">
          <cell r="A337" t="str">
            <v>643520</v>
          </cell>
          <cell r="B337" t="str">
            <v>643520 Fine Printing  Total</v>
          </cell>
          <cell r="C337">
            <v>11967</v>
          </cell>
        </row>
        <row r="338">
          <cell r="A338" t="str">
            <v>643521</v>
          </cell>
          <cell r="B338" t="str">
            <v>643521 Office Supplies  Total</v>
          </cell>
          <cell r="C338">
            <v>88906.5</v>
          </cell>
        </row>
        <row r="339">
          <cell r="A339" t="str">
            <v>643522</v>
          </cell>
          <cell r="B339" t="str">
            <v>643522 Fleet Testing  Total</v>
          </cell>
          <cell r="C339">
            <v>790</v>
          </cell>
        </row>
        <row r="340">
          <cell r="A340" t="str">
            <v>643523</v>
          </cell>
          <cell r="B340" t="str">
            <v>643523 Transportation Expense  Total</v>
          </cell>
          <cell r="C340">
            <v>369.1</v>
          </cell>
        </row>
        <row r="341">
          <cell r="A341" t="str">
            <v>643524</v>
          </cell>
          <cell r="B341" t="str">
            <v>643524 Document Services  Total</v>
          </cell>
          <cell r="C341">
            <v>261159</v>
          </cell>
        </row>
        <row r="342">
          <cell r="A342" t="str">
            <v>643525</v>
          </cell>
          <cell r="B342" t="str">
            <v>643525 Power Oper Equip Exp  Total</v>
          </cell>
          <cell r="C342">
            <v>429</v>
          </cell>
        </row>
        <row r="343">
          <cell r="A343" t="str">
            <v>643526</v>
          </cell>
          <cell r="B343" t="str">
            <v>643526 Forms Design and Management  Total</v>
          </cell>
          <cell r="C343">
            <v>37683.839999999997</v>
          </cell>
        </row>
        <row r="344">
          <cell r="A344" t="str">
            <v>643528</v>
          </cell>
          <cell r="B344" t="str">
            <v>643528 Technical Support Billings  Total</v>
          </cell>
          <cell r="C344">
            <v>130965.17</v>
          </cell>
        </row>
        <row r="345">
          <cell r="A345" t="str">
            <v>644014</v>
          </cell>
          <cell r="B345" t="str">
            <v>644014 Conemaugh Station Bargaining OT  Total</v>
          </cell>
          <cell r="C345">
            <v>352.18</v>
          </cell>
        </row>
        <row r="346">
          <cell r="A346" t="str">
            <v>644015</v>
          </cell>
          <cell r="B346" t="str">
            <v>644015 Conemaugh Station Bargaining ST  Total</v>
          </cell>
          <cell r="C346">
            <v>347.13</v>
          </cell>
        </row>
        <row r="347">
          <cell r="A347" t="str">
            <v>644081</v>
          </cell>
          <cell r="B347" t="str">
            <v>644081 Keystone Station Bargaining ST  Total</v>
          </cell>
          <cell r="C347">
            <v>115.71</v>
          </cell>
        </row>
        <row r="348">
          <cell r="A348" t="str">
            <v>644102</v>
          </cell>
          <cell r="B348" t="str">
            <v>644102 Mobile Maintenance Exempt ST  Total</v>
          </cell>
          <cell r="C348">
            <v>11027.25</v>
          </cell>
        </row>
        <row r="349">
          <cell r="A349" t="str">
            <v>644121</v>
          </cell>
          <cell r="B349" t="str">
            <v>644121 Portland Station Bargaining ST  Total</v>
          </cell>
          <cell r="C349">
            <v>154.08000000000001</v>
          </cell>
        </row>
        <row r="350">
          <cell r="A350" t="str">
            <v>644134</v>
          </cell>
          <cell r="B350" t="str">
            <v>644134 Seward Station Bargaining OT  Total</v>
          </cell>
          <cell r="C350">
            <v>64.38</v>
          </cell>
        </row>
        <row r="351">
          <cell r="A351" t="str">
            <v>644141</v>
          </cell>
          <cell r="B351" t="str">
            <v>644141 Shawville Station Bargaining OT  Total</v>
          </cell>
          <cell r="C351">
            <v>311.52</v>
          </cell>
        </row>
        <row r="352">
          <cell r="A352" t="str">
            <v>644142</v>
          </cell>
          <cell r="B352" t="str">
            <v>644142 Shawville Station Bargaining ST  Total</v>
          </cell>
          <cell r="C352">
            <v>614.27</v>
          </cell>
        </row>
        <row r="353">
          <cell r="A353" t="str">
            <v>644151</v>
          </cell>
          <cell r="B353" t="str">
            <v>644151 Titus Station Exempt ST  Total</v>
          </cell>
          <cell r="C353">
            <v>2715.09</v>
          </cell>
        </row>
        <row r="354">
          <cell r="A354" t="str">
            <v>702010</v>
          </cell>
          <cell r="B354" t="str">
            <v>702010 Depreciation Exp  Total</v>
          </cell>
          <cell r="C354">
            <v>618159293.80999994</v>
          </cell>
        </row>
        <row r="355">
          <cell r="A355" t="str">
            <v>702050</v>
          </cell>
          <cell r="B355" t="str">
            <v>702050 Depreciation Exp-Transportation  Total</v>
          </cell>
          <cell r="C355">
            <v>1467920.19</v>
          </cell>
        </row>
        <row r="356">
          <cell r="A356" t="str">
            <v>702060</v>
          </cell>
          <cell r="B356" t="str">
            <v>702060 Depr Exp-HIPG Regulated Post 1994  Total</v>
          </cell>
          <cell r="C356">
            <v>0</v>
          </cell>
        </row>
        <row r="357">
          <cell r="A357" t="str">
            <v>704010</v>
          </cell>
          <cell r="B357" t="str">
            <v>704010 Amortization Exp - Intangibles  Total</v>
          </cell>
          <cell r="C357">
            <v>1151342.75</v>
          </cell>
        </row>
        <row r="358">
          <cell r="A358" t="str">
            <v>704020</v>
          </cell>
          <cell r="B358" t="str">
            <v>704020 Amort-Limit Term Plt  Total</v>
          </cell>
          <cell r="C358">
            <v>139929.19</v>
          </cell>
        </row>
        <row r="359">
          <cell r="A359" t="str">
            <v>708120</v>
          </cell>
          <cell r="B359" t="str">
            <v>708120 Interest Exp-AFUDC-Debt  Total</v>
          </cell>
          <cell r="C359">
            <v>-42853.59</v>
          </cell>
        </row>
        <row r="360">
          <cell r="A360" t="str">
            <v>708250</v>
          </cell>
          <cell r="B360" t="str">
            <v>708250 Financing Exp  Total</v>
          </cell>
          <cell r="C360">
            <v>-1.9557774066925049E-8</v>
          </cell>
        </row>
        <row r="361">
          <cell r="A361" t="str">
            <v>711998</v>
          </cell>
          <cell r="B361" t="str">
            <v>711998 Interest Exp-AFUDC Equity  Total</v>
          </cell>
          <cell r="C361">
            <v>2348114.77</v>
          </cell>
        </row>
        <row r="362">
          <cell r="A362" t="str">
            <v>711999</v>
          </cell>
          <cell r="B362" t="str">
            <v>711999 Interest Exp-AFUDC Debt  Total</v>
          </cell>
          <cell r="C362">
            <v>2240297.7999999998</v>
          </cell>
        </row>
        <row r="363">
          <cell r="A363" t="str">
            <v>720020</v>
          </cell>
          <cell r="B363" t="str">
            <v>720020 Permits &amp; Licenses  Total</v>
          </cell>
          <cell r="C363">
            <v>99.03</v>
          </cell>
        </row>
        <row r="364">
          <cell r="A364" t="str">
            <v>722020</v>
          </cell>
          <cell r="B364" t="str">
            <v>722020 Govt Chg &amp; Levies  Total</v>
          </cell>
          <cell r="C364">
            <v>200</v>
          </cell>
        </row>
        <row r="365">
          <cell r="A365" t="str">
            <v>722140</v>
          </cell>
          <cell r="B365" t="str">
            <v>722140 Misc Taxes Exp  Total</v>
          </cell>
          <cell r="C365">
            <v>17157.5</v>
          </cell>
        </row>
        <row r="366">
          <cell r="A366" t="str">
            <v>722150</v>
          </cell>
          <cell r="B366" t="str">
            <v>722150 Other Taxes Expenses - Property  Total</v>
          </cell>
          <cell r="C366">
            <v>38466094.780000001</v>
          </cell>
        </row>
        <row r="367">
          <cell r="A367" t="str">
            <v>722160</v>
          </cell>
          <cell r="B367" t="str">
            <v>722160 Other Taxes Exp-FICA  Total</v>
          </cell>
          <cell r="C367">
            <v>9334846.1600000001</v>
          </cell>
        </row>
        <row r="368">
          <cell r="A368" t="str">
            <v>722170</v>
          </cell>
          <cell r="B368" t="str">
            <v>722170 Other Taxes Exp-Unemployment  Total</v>
          </cell>
          <cell r="C368">
            <v>429529.31</v>
          </cell>
        </row>
        <row r="369">
          <cell r="A369" t="str">
            <v>722181</v>
          </cell>
          <cell r="B369" t="str">
            <v>722181 Misc Empl Taxes  Total</v>
          </cell>
          <cell r="C369">
            <v>809.76</v>
          </cell>
        </row>
        <row r="370">
          <cell r="A370" t="str">
            <v>722210</v>
          </cell>
          <cell r="B370" t="str">
            <v>722210 Oth Tax-Prop-HIPG Reg Mkt-Bas NOI  Total</v>
          </cell>
          <cell r="C370">
            <v>0</v>
          </cell>
        </row>
      </sheetData>
      <sheetData sheetId="4" refreshError="1">
        <row r="6">
          <cell r="A6" t="str">
            <v>515040</v>
          </cell>
          <cell r="B6" t="str">
            <v xml:space="preserve">515040 Sal&amp;Wages Exp-Bonus/Inc-Exempt </v>
          </cell>
          <cell r="C6">
            <v>-2500</v>
          </cell>
        </row>
        <row r="7">
          <cell r="A7" t="str">
            <v>515050</v>
          </cell>
          <cell r="B7" t="str">
            <v xml:space="preserve">515050 Non-prod-Exempt </v>
          </cell>
          <cell r="C7">
            <v>11976.2</v>
          </cell>
        </row>
        <row r="8">
          <cell r="A8" t="str">
            <v>515052</v>
          </cell>
          <cell r="B8" t="str">
            <v xml:space="preserve">515052 Non-prod-Non-Exempt </v>
          </cell>
          <cell r="C8">
            <v>2274.64</v>
          </cell>
        </row>
        <row r="9">
          <cell r="A9" t="str">
            <v>515060</v>
          </cell>
          <cell r="B9" t="str">
            <v xml:space="preserve">515060 Sal&amp;Wages Exp-Temporary/Contract </v>
          </cell>
          <cell r="C9">
            <v>2183.16</v>
          </cell>
        </row>
        <row r="10">
          <cell r="A10" t="str">
            <v>517987</v>
          </cell>
          <cell r="B10" t="str">
            <v xml:space="preserve">517987 Sal&amp;Wages Exp-Commissions </v>
          </cell>
          <cell r="C10">
            <v>-67.61</v>
          </cell>
        </row>
        <row r="11">
          <cell r="A11" t="str">
            <v>517992</v>
          </cell>
          <cell r="B11" t="str">
            <v xml:space="preserve">517992 Oth Comp-Non-Exempt </v>
          </cell>
          <cell r="C11">
            <v>10</v>
          </cell>
        </row>
        <row r="12">
          <cell r="A12" t="str">
            <v>517994</v>
          </cell>
          <cell r="B12" t="str">
            <v xml:space="preserve">517994 Sal&amp;Wages Exp-Overtime Non-Exempt </v>
          </cell>
          <cell r="C12">
            <v>210.93</v>
          </cell>
        </row>
        <row r="13">
          <cell r="A13" t="str">
            <v>517995</v>
          </cell>
          <cell r="B13" t="str">
            <v xml:space="preserve">517995 Sal&amp;Wages Exp-Regular Non-Exempt </v>
          </cell>
          <cell r="C13">
            <v>-2495.64</v>
          </cell>
        </row>
        <row r="14">
          <cell r="A14" t="str">
            <v>517996</v>
          </cell>
          <cell r="B14" t="str">
            <v xml:space="preserve">517996 Sal&amp;Wages Exp-Other Comp-Exempt </v>
          </cell>
          <cell r="C14">
            <v>4000</v>
          </cell>
        </row>
        <row r="15">
          <cell r="A15" t="str">
            <v>517999</v>
          </cell>
          <cell r="B15" t="str">
            <v xml:space="preserve">517999 Sal&amp;Wages Exp-Regular Exempt </v>
          </cell>
          <cell r="C15">
            <v>-26992.21</v>
          </cell>
        </row>
        <row r="16">
          <cell r="A16" t="str">
            <v>522010</v>
          </cell>
          <cell r="B16" t="str">
            <v xml:space="preserve">522010 Employ Rel Exp-Employee Travel </v>
          </cell>
          <cell r="C16">
            <v>1814.6</v>
          </cell>
        </row>
        <row r="17">
          <cell r="A17" t="str">
            <v>522030</v>
          </cell>
          <cell r="B17" t="str">
            <v xml:space="preserve">522030 Employ Rel Exp-Registration </v>
          </cell>
          <cell r="C17">
            <v>1545</v>
          </cell>
        </row>
        <row r="18">
          <cell r="A18" t="str">
            <v>522060</v>
          </cell>
          <cell r="B18" t="str">
            <v xml:space="preserve">522060 Employ Rel Exp-Bus Meals/Ent </v>
          </cell>
          <cell r="C18">
            <v>8344.5</v>
          </cell>
        </row>
        <row r="19">
          <cell r="A19" t="str">
            <v>522061</v>
          </cell>
          <cell r="B19" t="str">
            <v xml:space="preserve">522061 Meals/Ent-PCard </v>
          </cell>
          <cell r="C19">
            <v>-35.33</v>
          </cell>
        </row>
        <row r="20">
          <cell r="A20" t="str">
            <v>522090</v>
          </cell>
          <cell r="B20" t="str">
            <v xml:space="preserve">522090 Employ Rel Exp-Awards/Gifts </v>
          </cell>
          <cell r="C20">
            <v>100.86</v>
          </cell>
        </row>
        <row r="21">
          <cell r="A21" t="str">
            <v>522130</v>
          </cell>
          <cell r="B21" t="str">
            <v xml:space="preserve">522130 Employ Rel Exp-Miscellaneous </v>
          </cell>
          <cell r="C21">
            <v>2614</v>
          </cell>
        </row>
        <row r="22">
          <cell r="A22" t="str">
            <v>530010</v>
          </cell>
          <cell r="B22" t="str">
            <v xml:space="preserve">530010 M&amp;S Exp - Non-Inventory </v>
          </cell>
          <cell r="C22">
            <v>1541.63</v>
          </cell>
        </row>
        <row r="23">
          <cell r="A23" t="str">
            <v>533010</v>
          </cell>
          <cell r="B23" t="str">
            <v xml:space="preserve">533010 M&amp;S Exp-Computer Hardware </v>
          </cell>
          <cell r="C23">
            <v>17403.3</v>
          </cell>
        </row>
        <row r="24">
          <cell r="A24" t="str">
            <v>533020</v>
          </cell>
          <cell r="B24" t="str">
            <v xml:space="preserve">533020 M&amp;S Exp-Computr Softwr &amp; Upgrades </v>
          </cell>
          <cell r="C24">
            <v>639.6</v>
          </cell>
        </row>
        <row r="25">
          <cell r="A25" t="str">
            <v>535015</v>
          </cell>
          <cell r="B25" t="str">
            <v xml:space="preserve">535015 M&amp;S Expenses - P-Card </v>
          </cell>
          <cell r="C25">
            <v>-100.86</v>
          </cell>
        </row>
        <row r="26">
          <cell r="A26" t="str">
            <v>550040</v>
          </cell>
          <cell r="B26" t="str">
            <v xml:space="preserve">550040 A &amp; G Exp-Postage/Courier Svcs </v>
          </cell>
          <cell r="C26">
            <v>260.92</v>
          </cell>
        </row>
        <row r="27">
          <cell r="A27" t="str">
            <v>550080</v>
          </cell>
          <cell r="B27" t="str">
            <v xml:space="preserve">550080 A &amp; G Exp-Club Membership &amp; Exp </v>
          </cell>
          <cell r="C27">
            <v>84.7</v>
          </cell>
        </row>
        <row r="28">
          <cell r="A28" t="str">
            <v>643004</v>
          </cell>
          <cell r="B28" t="str">
            <v xml:space="preserve">643004 Billable Hours </v>
          </cell>
          <cell r="C28">
            <v>-13824</v>
          </cell>
        </row>
        <row r="29">
          <cell r="A29" t="str">
            <v>643502</v>
          </cell>
          <cell r="B29" t="str">
            <v xml:space="preserve">643502 Fleet Pool Vehicles </v>
          </cell>
          <cell r="C29">
            <v>8.9</v>
          </cell>
        </row>
        <row r="30">
          <cell r="A30" t="str">
            <v>722140</v>
          </cell>
          <cell r="B30" t="str">
            <v xml:space="preserve">722140 Misc Taxes Exp </v>
          </cell>
          <cell r="C30">
            <v>11.49</v>
          </cell>
        </row>
      </sheetData>
      <sheetData sheetId="5" refreshError="1">
        <row r="6">
          <cell r="A6" t="str">
            <v>443010</v>
          </cell>
          <cell r="B6" t="str">
            <v xml:space="preserve">443010 Other Operating Revenues </v>
          </cell>
          <cell r="C6">
            <v>-117391.47</v>
          </cell>
        </row>
        <row r="7">
          <cell r="A7" t="str">
            <v>443029</v>
          </cell>
          <cell r="B7" t="str">
            <v xml:space="preserve">443029 Oth Oper Rev-Wireless </v>
          </cell>
          <cell r="C7">
            <v>2838881.07</v>
          </cell>
        </row>
        <row r="8">
          <cell r="A8" t="str">
            <v>443033</v>
          </cell>
          <cell r="B8" t="str">
            <v xml:space="preserve">443033 Oth Oper Rev-Fiber Optics </v>
          </cell>
          <cell r="C8">
            <v>924816.65</v>
          </cell>
        </row>
        <row r="9">
          <cell r="A9" t="str">
            <v>481010</v>
          </cell>
          <cell r="B9" t="str">
            <v xml:space="preserve">481010 Capitalized Equity (AFUDC) </v>
          </cell>
          <cell r="C9">
            <v>-77868.37</v>
          </cell>
        </row>
        <row r="10">
          <cell r="A10" t="str">
            <v>515040</v>
          </cell>
          <cell r="B10" t="str">
            <v xml:space="preserve">515040 Sal&amp;Wages Exp-Bonus/Inc-Exempt </v>
          </cell>
          <cell r="C10">
            <v>7636567.5800000001</v>
          </cell>
        </row>
        <row r="11">
          <cell r="A11" t="str">
            <v>515042</v>
          </cell>
          <cell r="B11" t="str">
            <v xml:space="preserve">515042 Bonus/Inc-Non-Exempt </v>
          </cell>
          <cell r="C11">
            <v>770444.05</v>
          </cell>
        </row>
        <row r="12">
          <cell r="A12" t="str">
            <v>515044</v>
          </cell>
          <cell r="B12" t="str">
            <v xml:space="preserve">515044 Bonus/Inc-Union </v>
          </cell>
          <cell r="C12">
            <v>168944.82</v>
          </cell>
        </row>
        <row r="13">
          <cell r="A13" t="str">
            <v>515050</v>
          </cell>
          <cell r="B13" t="str">
            <v xml:space="preserve">515050 Non-prod-Exempt </v>
          </cell>
          <cell r="C13">
            <v>2642188.37</v>
          </cell>
        </row>
        <row r="14">
          <cell r="A14" t="str">
            <v>515052</v>
          </cell>
          <cell r="B14" t="str">
            <v xml:space="preserve">515052 Non-prod-Non-Exempt </v>
          </cell>
          <cell r="C14">
            <v>1400268.49</v>
          </cell>
        </row>
        <row r="15">
          <cell r="A15" t="str">
            <v>515054</v>
          </cell>
          <cell r="B15" t="str">
            <v xml:space="preserve">515054 Sal&amp;Wages Exp-Non-prod Time-Union </v>
          </cell>
          <cell r="C15">
            <v>1157601.6499999999</v>
          </cell>
        </row>
        <row r="16">
          <cell r="A16" t="str">
            <v>515060</v>
          </cell>
          <cell r="B16" t="str">
            <v xml:space="preserve">515060 Sal&amp;Wages Exp-Temporary/Contract </v>
          </cell>
          <cell r="C16">
            <v>9799234.3499999996</v>
          </cell>
        </row>
        <row r="17">
          <cell r="A17" t="str">
            <v>515070</v>
          </cell>
          <cell r="B17" t="str">
            <v xml:space="preserve">515070 Sal&amp;Wages Exp-Severance </v>
          </cell>
          <cell r="C17">
            <v>1354994.69</v>
          </cell>
        </row>
        <row r="18">
          <cell r="A18" t="str">
            <v>517988</v>
          </cell>
          <cell r="B18" t="str">
            <v xml:space="preserve">517988 Sal&amp;Wages Exp-Other Comp-Union </v>
          </cell>
          <cell r="C18">
            <v>75960.61</v>
          </cell>
        </row>
        <row r="19">
          <cell r="A19" t="str">
            <v>517990</v>
          </cell>
          <cell r="B19" t="str">
            <v xml:space="preserve">517990 Sal&amp;Wages Exp-Overtime Union </v>
          </cell>
          <cell r="C19">
            <v>1237169.3</v>
          </cell>
        </row>
        <row r="20">
          <cell r="A20" t="str">
            <v>517991</v>
          </cell>
          <cell r="B20" t="str">
            <v xml:space="preserve">517991 Sal&amp;Wages Exp-Regular Union </v>
          </cell>
          <cell r="C20">
            <v>5988670.2300000004</v>
          </cell>
        </row>
        <row r="21">
          <cell r="A21" t="str">
            <v>517992</v>
          </cell>
          <cell r="B21" t="str">
            <v xml:space="preserve">517992 Oth Comp-Non-Exempt </v>
          </cell>
          <cell r="C21">
            <v>84792.59</v>
          </cell>
        </row>
        <row r="22">
          <cell r="A22" t="str">
            <v>517994</v>
          </cell>
          <cell r="B22" t="str">
            <v xml:space="preserve">517994 Sal&amp;Wages Exp-Overtime Non-Exempt </v>
          </cell>
          <cell r="C22">
            <v>1299666.76</v>
          </cell>
        </row>
        <row r="23">
          <cell r="A23" t="str">
            <v>517995</v>
          </cell>
          <cell r="B23" t="str">
            <v xml:space="preserve">517995 Sal&amp;Wages Exp-Regular Non-Exempt </v>
          </cell>
          <cell r="C23">
            <v>10117590.039999999</v>
          </cell>
        </row>
        <row r="24">
          <cell r="A24" t="str">
            <v>517996</v>
          </cell>
          <cell r="B24" t="str">
            <v xml:space="preserve">517996 Sal&amp;Wages Exp-Other Comp-Exempt </v>
          </cell>
          <cell r="C24">
            <v>2045268.07</v>
          </cell>
        </row>
        <row r="25">
          <cell r="A25" t="str">
            <v>517998</v>
          </cell>
          <cell r="B25" t="str">
            <v xml:space="preserve">517998 Sal&amp;Wages Exp-Overtime Exempt </v>
          </cell>
          <cell r="C25">
            <v>5416.2</v>
          </cell>
        </row>
        <row r="26">
          <cell r="A26" t="str">
            <v>517999</v>
          </cell>
          <cell r="B26" t="str">
            <v xml:space="preserve">517999 Sal&amp;Wages Exp-Regular Exempt </v>
          </cell>
          <cell r="C26">
            <v>40774299.909999996</v>
          </cell>
        </row>
        <row r="27">
          <cell r="A27" t="str">
            <v>518010</v>
          </cell>
          <cell r="B27" t="str">
            <v xml:space="preserve">518010 Sal/Burden Exp-Pension </v>
          </cell>
          <cell r="C27">
            <v>-867932.27</v>
          </cell>
        </row>
        <row r="28">
          <cell r="A28" t="str">
            <v>518020</v>
          </cell>
          <cell r="B28" t="str">
            <v xml:space="preserve">518020 Sal/Burden Exp-Medical </v>
          </cell>
          <cell r="C28">
            <v>4891622.13</v>
          </cell>
        </row>
        <row r="29">
          <cell r="A29" t="str">
            <v>518030</v>
          </cell>
          <cell r="B29" t="str">
            <v xml:space="preserve">518030 Sal/Burden Exp-Post Retirement </v>
          </cell>
          <cell r="C29">
            <v>2235338.98</v>
          </cell>
        </row>
        <row r="30">
          <cell r="A30" t="str">
            <v>518070</v>
          </cell>
          <cell r="B30" t="str">
            <v xml:space="preserve">518070 Sal/Burden Exp-Savings </v>
          </cell>
          <cell r="C30">
            <v>4706372.4400000004</v>
          </cell>
        </row>
        <row r="31">
          <cell r="A31" t="str">
            <v>518090</v>
          </cell>
          <cell r="B31" t="str">
            <v xml:space="preserve">518090 Long-Term Disability </v>
          </cell>
          <cell r="C31">
            <v>-201786</v>
          </cell>
        </row>
        <row r="32">
          <cell r="A32" t="str">
            <v>518130</v>
          </cell>
          <cell r="B32" t="str">
            <v xml:space="preserve">518130 Workers Compensation </v>
          </cell>
          <cell r="C32">
            <v>-15142.21</v>
          </cell>
        </row>
        <row r="33">
          <cell r="A33" t="str">
            <v>518160</v>
          </cell>
          <cell r="B33" t="str">
            <v xml:space="preserve">518160 Oth Sal &amp; Benefits </v>
          </cell>
          <cell r="C33">
            <v>206872.68</v>
          </cell>
        </row>
        <row r="34">
          <cell r="A34" t="str">
            <v>518170</v>
          </cell>
          <cell r="B34" t="str">
            <v xml:space="preserve">518170 Oth Sal/Ben Misc Cr </v>
          </cell>
          <cell r="C34">
            <v>-3286.2</v>
          </cell>
        </row>
        <row r="35">
          <cell r="A35" t="str">
            <v>522010</v>
          </cell>
          <cell r="B35" t="str">
            <v xml:space="preserve">522010 Employ Rel Exp-Employee Travel </v>
          </cell>
          <cell r="C35">
            <v>1101424.1299999999</v>
          </cell>
        </row>
        <row r="36">
          <cell r="A36" t="str">
            <v>522011</v>
          </cell>
          <cell r="B36" t="str">
            <v xml:space="preserve">522011 Employ Rel Exp-Empl Travel-PCard </v>
          </cell>
          <cell r="C36">
            <v>223462.02</v>
          </cell>
        </row>
        <row r="37">
          <cell r="A37" t="str">
            <v>522020</v>
          </cell>
          <cell r="B37" t="str">
            <v xml:space="preserve">522020 Employ Rel Exp-Training </v>
          </cell>
          <cell r="C37">
            <v>857815.74</v>
          </cell>
        </row>
        <row r="38">
          <cell r="A38" t="str">
            <v>522030</v>
          </cell>
          <cell r="B38" t="str">
            <v xml:space="preserve">522030 Employ Rel Exp-Registration </v>
          </cell>
          <cell r="C38">
            <v>62920.17</v>
          </cell>
        </row>
        <row r="39">
          <cell r="A39" t="str">
            <v>522040</v>
          </cell>
          <cell r="B39" t="str">
            <v xml:space="preserve">522040 Employ Rel Exp-Dues &amp; Licences </v>
          </cell>
          <cell r="C39">
            <v>19650.04</v>
          </cell>
        </row>
        <row r="40">
          <cell r="A40" t="str">
            <v>522060</v>
          </cell>
          <cell r="B40" t="str">
            <v xml:space="preserve">522060 Employ Rel Exp-Bus Meals/Ent </v>
          </cell>
          <cell r="C40">
            <v>317124.81</v>
          </cell>
        </row>
        <row r="41">
          <cell r="A41" t="str">
            <v>522061</v>
          </cell>
          <cell r="B41" t="str">
            <v xml:space="preserve">522061 Meals/Ent-PCard </v>
          </cell>
          <cell r="C41">
            <v>274977.45</v>
          </cell>
        </row>
        <row r="42">
          <cell r="A42" t="str">
            <v>522070</v>
          </cell>
          <cell r="B42" t="str">
            <v xml:space="preserve">522070 Employ Rel Exp-Education </v>
          </cell>
          <cell r="C42">
            <v>95161.75</v>
          </cell>
        </row>
        <row r="43">
          <cell r="A43" t="str">
            <v>522080</v>
          </cell>
          <cell r="B43" t="str">
            <v xml:space="preserve">522080 Park/In-town Travel </v>
          </cell>
          <cell r="C43">
            <v>6501.34</v>
          </cell>
        </row>
        <row r="44">
          <cell r="A44" t="str">
            <v>522090</v>
          </cell>
          <cell r="B44" t="str">
            <v xml:space="preserve">522090 Employ Rel Exp-Awards/Gifts </v>
          </cell>
          <cell r="C44">
            <v>60207.53</v>
          </cell>
        </row>
        <row r="45">
          <cell r="A45" t="str">
            <v>522100</v>
          </cell>
          <cell r="B45" t="str">
            <v xml:space="preserve">522100 Employ Rel Exp-Empl Reloc/Moving </v>
          </cell>
          <cell r="C45">
            <v>485167.55</v>
          </cell>
        </row>
        <row r="46">
          <cell r="A46" t="str">
            <v>522110</v>
          </cell>
          <cell r="B46" t="str">
            <v xml:space="preserve">522110 Occ Hlth &amp; Safety </v>
          </cell>
          <cell r="C46">
            <v>4442.21</v>
          </cell>
        </row>
        <row r="47">
          <cell r="A47" t="str">
            <v>522120</v>
          </cell>
          <cell r="B47" t="str">
            <v xml:space="preserve">522120 Employ Rel Exp-Books &amp; Subscript </v>
          </cell>
          <cell r="C47">
            <v>13294.32</v>
          </cell>
        </row>
        <row r="48">
          <cell r="A48" t="str">
            <v>522130</v>
          </cell>
          <cell r="B48" t="str">
            <v xml:space="preserve">522130 Employ Rel Exp-Miscellaneous </v>
          </cell>
          <cell r="C48">
            <v>513529.5</v>
          </cell>
        </row>
        <row r="49">
          <cell r="A49" t="str">
            <v>522140</v>
          </cell>
          <cell r="B49" t="str">
            <v xml:space="preserve">522140 Recruit/Empl Agency </v>
          </cell>
          <cell r="C49">
            <v>222868.45</v>
          </cell>
        </row>
        <row r="50">
          <cell r="A50" t="str">
            <v>530010</v>
          </cell>
          <cell r="B50" t="str">
            <v xml:space="preserve">530010 M&amp;S Exp - Non-Inventory </v>
          </cell>
          <cell r="C50">
            <v>4706627.87</v>
          </cell>
        </row>
        <row r="51">
          <cell r="A51" t="str">
            <v>530020</v>
          </cell>
          <cell r="B51" t="str">
            <v xml:space="preserve">530020 ''M&amp;S-Stores,Tools'' </v>
          </cell>
          <cell r="C51">
            <v>1439.19</v>
          </cell>
        </row>
        <row r="52">
          <cell r="A52" t="str">
            <v>530030</v>
          </cell>
          <cell r="B52" t="str">
            <v xml:space="preserve">530030 M&amp;S-Ofc Furn &amp; Equip </v>
          </cell>
          <cell r="C52">
            <v>158468.48000000001</v>
          </cell>
        </row>
        <row r="53">
          <cell r="A53" t="str">
            <v>530978</v>
          </cell>
          <cell r="B53" t="str">
            <v xml:space="preserve">530978 M&amp;S Exp-Land Purchases </v>
          </cell>
          <cell r="C53">
            <v>1800</v>
          </cell>
        </row>
        <row r="54">
          <cell r="A54" t="str">
            <v>530992</v>
          </cell>
          <cell r="B54" t="str">
            <v xml:space="preserve">530992 M&amp;S - Cons Mat Cons </v>
          </cell>
          <cell r="C54">
            <v>1.59</v>
          </cell>
        </row>
        <row r="55">
          <cell r="A55" t="str">
            <v>530993</v>
          </cell>
          <cell r="B55" t="str">
            <v xml:space="preserve">530993 M&amp;S-Chg in Stock Acc </v>
          </cell>
          <cell r="C55">
            <v>4024</v>
          </cell>
        </row>
        <row r="56">
          <cell r="A56" t="str">
            <v>530995</v>
          </cell>
          <cell r="B56" t="str">
            <v xml:space="preserve">530995 M&amp;S-Gn/Ls form Reval </v>
          </cell>
          <cell r="C56">
            <v>8821.56</v>
          </cell>
        </row>
        <row r="57">
          <cell r="A57" t="str">
            <v>530996</v>
          </cell>
          <cell r="B57" t="str">
            <v xml:space="preserve">530996 M&amp;S-Cost Differences </v>
          </cell>
          <cell r="C57">
            <v>-85969.94</v>
          </cell>
        </row>
        <row r="58">
          <cell r="A58" t="str">
            <v>530997</v>
          </cell>
          <cell r="B58" t="str">
            <v xml:space="preserve">530997 M&amp;S-Adj fr Stk Trans </v>
          </cell>
          <cell r="C58">
            <v>6043.44</v>
          </cell>
        </row>
        <row r="59">
          <cell r="A59" t="str">
            <v>530998</v>
          </cell>
          <cell r="B59" t="str">
            <v xml:space="preserve">530998 M&amp;S-Scrapping/Dest </v>
          </cell>
          <cell r="C59">
            <v>-61275.94</v>
          </cell>
        </row>
        <row r="60">
          <cell r="A60" t="str">
            <v>530999</v>
          </cell>
          <cell r="B60" t="str">
            <v xml:space="preserve">530999 M&amp;S Expenses - Inventory Issued </v>
          </cell>
          <cell r="C60">
            <v>1695052.92</v>
          </cell>
        </row>
        <row r="61">
          <cell r="A61" t="str">
            <v>531030</v>
          </cell>
          <cell r="B61" t="str">
            <v xml:space="preserve">531030 M&amp;S Exp-Purch Vehicle Fuel </v>
          </cell>
          <cell r="C61">
            <v>187.14</v>
          </cell>
        </row>
        <row r="62">
          <cell r="A62" t="str">
            <v>531040</v>
          </cell>
          <cell r="B62" t="str">
            <v xml:space="preserve">531040 Veh&amp;Pwr Op Equip </v>
          </cell>
          <cell r="C62">
            <v>202488.59</v>
          </cell>
        </row>
        <row r="63">
          <cell r="A63" t="str">
            <v>532020</v>
          </cell>
          <cell r="B63" t="str">
            <v xml:space="preserve">532020 M&amp;S Exp-Equipment </v>
          </cell>
          <cell r="C63">
            <v>879748.11</v>
          </cell>
        </row>
        <row r="64">
          <cell r="A64" t="str">
            <v>533010</v>
          </cell>
          <cell r="B64" t="str">
            <v xml:space="preserve">533010 M&amp;S Exp-Computer Hardware </v>
          </cell>
          <cell r="C64">
            <v>4533478.79</v>
          </cell>
        </row>
        <row r="65">
          <cell r="A65" t="str">
            <v>533020</v>
          </cell>
          <cell r="B65" t="str">
            <v xml:space="preserve">533020 M&amp;S Exp-Computr Softwr &amp; Upgrades </v>
          </cell>
          <cell r="C65">
            <v>2727202.24</v>
          </cell>
        </row>
        <row r="66">
          <cell r="A66" t="str">
            <v>535010</v>
          </cell>
          <cell r="B66" t="str">
            <v xml:space="preserve">535010 M&amp;S Exp-Office Supplies </v>
          </cell>
          <cell r="C66">
            <v>855644.18</v>
          </cell>
        </row>
        <row r="67">
          <cell r="A67" t="str">
            <v>535015</v>
          </cell>
          <cell r="B67" t="str">
            <v xml:space="preserve">535015 M&amp;S Expenses - P-Card </v>
          </cell>
          <cell r="C67">
            <v>408553.08</v>
          </cell>
        </row>
        <row r="68">
          <cell r="A68" t="str">
            <v>540010</v>
          </cell>
          <cell r="B68" t="str">
            <v xml:space="preserve">540010 Contr&amp;Svcs Exp-Maint Svcs-Oth </v>
          </cell>
          <cell r="C68">
            <v>751105.45</v>
          </cell>
        </row>
        <row r="69">
          <cell r="A69" t="str">
            <v>540050</v>
          </cell>
          <cell r="B69" t="str">
            <v xml:space="preserve">540050 Contr&amp;Svcs Exp-Construct Svcs </v>
          </cell>
          <cell r="C69">
            <v>133631.71</v>
          </cell>
        </row>
        <row r="70">
          <cell r="A70" t="str">
            <v>540060</v>
          </cell>
          <cell r="B70" t="str">
            <v xml:space="preserve">540060 Contr&amp;Svcs Exp-Tree Clear Svcs </v>
          </cell>
          <cell r="C70">
            <v>5913.75</v>
          </cell>
        </row>
        <row r="71">
          <cell r="A71" t="str">
            <v>543010</v>
          </cell>
          <cell r="B71" t="str">
            <v xml:space="preserve">543010 Contr&amp;Svcs Exp-Prof Svcs-Ded </v>
          </cell>
          <cell r="C71">
            <v>8542967.7300000004</v>
          </cell>
        </row>
        <row r="72">
          <cell r="A72" t="str">
            <v>543040</v>
          </cell>
          <cell r="B72" t="str">
            <v xml:space="preserve">543040 Contr&amp;Svcs Exp - Admin Svcs </v>
          </cell>
          <cell r="C72">
            <v>20184.16</v>
          </cell>
        </row>
        <row r="73">
          <cell r="A73" t="str">
            <v>543050</v>
          </cell>
          <cell r="B73" t="str">
            <v xml:space="preserve">543050 Contr&amp;Svcs Exp-Technical Svcs </v>
          </cell>
          <cell r="C73">
            <v>6658572.8499999996</v>
          </cell>
        </row>
        <row r="74">
          <cell r="A74" t="str">
            <v>543060</v>
          </cell>
          <cell r="B74" t="str">
            <v xml:space="preserve">543060 Contr&amp;Svcs Exp-Training Svcs </v>
          </cell>
          <cell r="C74">
            <v>76547.899999999994</v>
          </cell>
        </row>
        <row r="75">
          <cell r="A75" t="str">
            <v>543070</v>
          </cell>
          <cell r="B75" t="str">
            <v xml:space="preserve">543070 Contr&amp;Svcs Exp-Storage Svcs </v>
          </cell>
          <cell r="C75">
            <v>341710.77</v>
          </cell>
        </row>
        <row r="76">
          <cell r="A76" t="str">
            <v>543150</v>
          </cell>
          <cell r="B76" t="str">
            <v xml:space="preserve">543150 Contr&amp;Svcs Exp-Legal Services </v>
          </cell>
          <cell r="C76">
            <v>31474.84</v>
          </cell>
        </row>
        <row r="77">
          <cell r="A77" t="str">
            <v>545010</v>
          </cell>
          <cell r="B77" t="str">
            <v xml:space="preserve">545010 Contr&amp;Svcs Exp-Property Services </v>
          </cell>
          <cell r="C77">
            <v>15269.57</v>
          </cell>
        </row>
        <row r="78">
          <cell r="A78" t="str">
            <v>545040</v>
          </cell>
          <cell r="B78" t="str">
            <v xml:space="preserve">545040 Cont/Sv Add/Alt/Rem </v>
          </cell>
          <cell r="C78">
            <v>372386.62</v>
          </cell>
        </row>
        <row r="79">
          <cell r="A79" t="str">
            <v>545045</v>
          </cell>
          <cell r="B79" t="str">
            <v xml:space="preserve">545045 Cont/Sv -Bldg Mnt </v>
          </cell>
          <cell r="C79">
            <v>618552.64</v>
          </cell>
        </row>
        <row r="80">
          <cell r="A80" t="str">
            <v>545050</v>
          </cell>
          <cell r="B80" t="str">
            <v xml:space="preserve">545050 Cont/Sv-Vending/Ice </v>
          </cell>
          <cell r="C80">
            <v>67329.899999999994</v>
          </cell>
        </row>
        <row r="81">
          <cell r="A81" t="str">
            <v>545060</v>
          </cell>
          <cell r="B81" t="str">
            <v xml:space="preserve">545060 Contr&amp;Svcs Exp-Elevator Services </v>
          </cell>
          <cell r="C81">
            <v>385521.07</v>
          </cell>
        </row>
        <row r="82">
          <cell r="A82" t="str">
            <v>545070</v>
          </cell>
          <cell r="B82" t="str">
            <v xml:space="preserve">545070 Cont/Sv Jan Serv </v>
          </cell>
          <cell r="C82">
            <v>1206263.8400000001</v>
          </cell>
        </row>
        <row r="83">
          <cell r="A83" t="str">
            <v>545080</v>
          </cell>
          <cell r="B83" t="str">
            <v xml:space="preserve">545080 Contr&amp;Svcs Exp-Pest Control </v>
          </cell>
          <cell r="C83">
            <v>15563.3</v>
          </cell>
        </row>
        <row r="84">
          <cell r="A84" t="str">
            <v>545090</v>
          </cell>
          <cell r="B84" t="str">
            <v xml:space="preserve">545090 Cont/Sv Sec Elect </v>
          </cell>
          <cell r="C84">
            <v>328279.78000000003</v>
          </cell>
        </row>
        <row r="85">
          <cell r="A85" t="str">
            <v>545100</v>
          </cell>
          <cell r="B85" t="str">
            <v xml:space="preserve">545100 Contr&amp;Svcs Exp-Security Owned </v>
          </cell>
          <cell r="C85">
            <v>2900712.76</v>
          </cell>
        </row>
        <row r="86">
          <cell r="A86" t="str">
            <v>545105</v>
          </cell>
          <cell r="B86" t="str">
            <v xml:space="preserve">545105 Contr&amp;Svcs Exp-Trash Removal </v>
          </cell>
          <cell r="C86">
            <v>285012.05</v>
          </cell>
        </row>
        <row r="87">
          <cell r="A87" t="str">
            <v>545110</v>
          </cell>
          <cell r="B87" t="str">
            <v xml:space="preserve">545110 Contr&amp;Svcs Exp-Landscaping Svcs </v>
          </cell>
          <cell r="C87">
            <v>275431.42</v>
          </cell>
        </row>
        <row r="88">
          <cell r="A88" t="str">
            <v>545115</v>
          </cell>
          <cell r="B88" t="str">
            <v xml:space="preserve">545115 Contr&amp;Svcs Exp-Air Cond/Heating </v>
          </cell>
          <cell r="C88">
            <v>272718.59999999998</v>
          </cell>
        </row>
        <row r="89">
          <cell r="A89" t="str">
            <v>545140</v>
          </cell>
          <cell r="B89" t="str">
            <v xml:space="preserve">545140 Contr&amp;Svcs Exp-Ofc Machine Maint </v>
          </cell>
          <cell r="C89">
            <v>1266.53</v>
          </cell>
        </row>
        <row r="90">
          <cell r="A90" t="str">
            <v>545160</v>
          </cell>
          <cell r="B90" t="str">
            <v xml:space="preserve">545160 Contr&amp;Svcs Exp-Software Maint </v>
          </cell>
          <cell r="C90">
            <v>10983483.359999999</v>
          </cell>
        </row>
        <row r="91">
          <cell r="A91" t="str">
            <v>545170</v>
          </cell>
          <cell r="B91" t="str">
            <v xml:space="preserve">545170 Contr&amp;Svcs Exp-Hardware Maint </v>
          </cell>
          <cell r="C91">
            <v>1778576.1</v>
          </cell>
        </row>
        <row r="92">
          <cell r="A92" t="str">
            <v>545530</v>
          </cell>
          <cell r="B92" t="str">
            <v xml:space="preserve">545530 Contr&amp;Svcs Exp-Truck Mobile Radio </v>
          </cell>
          <cell r="C92">
            <v>1077.6099999999999</v>
          </cell>
        </row>
        <row r="93">
          <cell r="A93" t="str">
            <v>546010</v>
          </cell>
          <cell r="B93" t="str">
            <v xml:space="preserve">546010 Contr&amp;Svcs Exp-Other Services </v>
          </cell>
          <cell r="C93">
            <v>7358961.3600000003</v>
          </cell>
        </row>
        <row r="94">
          <cell r="A94" t="str">
            <v>550010</v>
          </cell>
          <cell r="B94" t="str">
            <v xml:space="preserve">550010 A &amp; G Exp-Royalties </v>
          </cell>
          <cell r="C94">
            <v>2364.37</v>
          </cell>
        </row>
        <row r="95">
          <cell r="A95" t="str">
            <v>550020</v>
          </cell>
          <cell r="B95" t="str">
            <v xml:space="preserve">550020 Adm &amp; Gen Exp - Miscellaneous </v>
          </cell>
          <cell r="C95">
            <v>612352.02</v>
          </cell>
        </row>
        <row r="96">
          <cell r="A96" t="str">
            <v>550025</v>
          </cell>
          <cell r="B96" t="str">
            <v xml:space="preserve">550025 A &amp; G Exp-Meeting Exp </v>
          </cell>
          <cell r="C96">
            <v>655.61</v>
          </cell>
        </row>
        <row r="97">
          <cell r="A97" t="str">
            <v>550040</v>
          </cell>
          <cell r="B97" t="str">
            <v xml:space="preserve">550040 A &amp; G Exp-Postage/Courier Svcs </v>
          </cell>
          <cell r="C97">
            <v>1056751.5</v>
          </cell>
        </row>
        <row r="98">
          <cell r="A98" t="str">
            <v>550050</v>
          </cell>
          <cell r="B98" t="str">
            <v xml:space="preserve">550050 A &amp; G Exp-Bank Charges &amp; Fees </v>
          </cell>
          <cell r="C98">
            <v>128557.36</v>
          </cell>
        </row>
        <row r="99">
          <cell r="A99" t="str">
            <v>550070</v>
          </cell>
          <cell r="B99" t="str">
            <v xml:space="preserve">550070 A &amp; G Exp-Mgmnt/Consult Fees </v>
          </cell>
          <cell r="C99">
            <v>812.5</v>
          </cell>
        </row>
        <row r="100">
          <cell r="A100" t="str">
            <v>550080</v>
          </cell>
          <cell r="B100" t="str">
            <v xml:space="preserve">550080 A &amp; G Exp-Club Membership &amp; Exp </v>
          </cell>
          <cell r="C100">
            <v>36359.550000000003</v>
          </cell>
        </row>
        <row r="101">
          <cell r="A101" t="str">
            <v>550090</v>
          </cell>
          <cell r="B101" t="str">
            <v xml:space="preserve">550090 A &amp; G Exp-Empl Reimburse-Veh Exp </v>
          </cell>
          <cell r="C101">
            <v>125</v>
          </cell>
        </row>
        <row r="102">
          <cell r="A102" t="str">
            <v>550100</v>
          </cell>
          <cell r="B102" t="str">
            <v xml:space="preserve">550100 A &amp; G Exp-Freight </v>
          </cell>
          <cell r="C102">
            <v>1323821.72</v>
          </cell>
        </row>
        <row r="103">
          <cell r="A103" t="str">
            <v>550170</v>
          </cell>
          <cell r="B103" t="str">
            <v xml:space="preserve">550170 IT Svcs-Assoc Co </v>
          </cell>
          <cell r="C103">
            <v>162412.47</v>
          </cell>
        </row>
        <row r="104">
          <cell r="A104" t="str">
            <v>559950</v>
          </cell>
          <cell r="B104" t="str">
            <v xml:space="preserve">559950 A &amp; G Exp-Capitalized Labor </v>
          </cell>
          <cell r="C104">
            <v>-870395.88</v>
          </cell>
        </row>
        <row r="105">
          <cell r="A105" t="str">
            <v>559951</v>
          </cell>
          <cell r="B105" t="str">
            <v xml:space="preserve">559951 A &amp; G Exp-Capitalized Materials </v>
          </cell>
          <cell r="C105">
            <v>-9803469.1699999999</v>
          </cell>
        </row>
        <row r="106">
          <cell r="A106" t="str">
            <v>559952</v>
          </cell>
          <cell r="B106" t="str">
            <v xml:space="preserve">559952 A &amp; G Exp-Capitalized AFUDC-Debt </v>
          </cell>
          <cell r="C106">
            <v>-94301.87</v>
          </cell>
        </row>
        <row r="107">
          <cell r="A107" t="str">
            <v>559953</v>
          </cell>
          <cell r="B107" t="str">
            <v xml:space="preserve">559953 Cap AFUDC-Equity </v>
          </cell>
          <cell r="C107">
            <v>-102844.65</v>
          </cell>
        </row>
        <row r="108">
          <cell r="A108" t="str">
            <v>559954</v>
          </cell>
          <cell r="B108" t="str">
            <v xml:space="preserve">559954 A &amp; G Exp-Capitalized Other Exp </v>
          </cell>
          <cell r="C108">
            <v>-6515191.6399999997</v>
          </cell>
        </row>
        <row r="109">
          <cell r="A109" t="str">
            <v>559960</v>
          </cell>
          <cell r="B109" t="str">
            <v xml:space="preserve">559960 A &amp; G Exp-Deferred Labor </v>
          </cell>
          <cell r="C109">
            <v>-64112.22</v>
          </cell>
        </row>
        <row r="110">
          <cell r="A110" t="str">
            <v>559961</v>
          </cell>
          <cell r="B110" t="str">
            <v xml:space="preserve">559961 A &amp; G Exp-Deferred Materials </v>
          </cell>
          <cell r="C110">
            <v>-63861.21</v>
          </cell>
        </row>
        <row r="111">
          <cell r="A111" t="str">
            <v>559962</v>
          </cell>
          <cell r="B111" t="str">
            <v xml:space="preserve">559962 A &amp; G Exp-Deferred AFUDC-Debt </v>
          </cell>
          <cell r="C111">
            <v>-1163.97</v>
          </cell>
        </row>
        <row r="112">
          <cell r="A112" t="str">
            <v>559963</v>
          </cell>
          <cell r="B112" t="str">
            <v xml:space="preserve">559963 A &amp; G Exp-Deferred AFUDC-Equity </v>
          </cell>
          <cell r="C112">
            <v>-2259.7399999999998</v>
          </cell>
        </row>
        <row r="113">
          <cell r="A113" t="str">
            <v>559964</v>
          </cell>
          <cell r="B113" t="str">
            <v xml:space="preserve">559964 A &amp; G Exp-Deferred Other Exp </v>
          </cell>
          <cell r="C113">
            <v>-53347.839999999997</v>
          </cell>
        </row>
        <row r="114">
          <cell r="A114" t="str">
            <v>559996</v>
          </cell>
          <cell r="B114" t="str">
            <v xml:space="preserve">559996 A &amp; G Exp-Lost Cash Discount </v>
          </cell>
          <cell r="C114">
            <v>511.25</v>
          </cell>
        </row>
        <row r="115">
          <cell r="A115" t="str">
            <v>560020</v>
          </cell>
          <cell r="B115" t="str">
            <v xml:space="preserve">560020 Claims/Settlements </v>
          </cell>
          <cell r="C115">
            <v>1429.43</v>
          </cell>
        </row>
        <row r="116">
          <cell r="A116" t="str">
            <v>560030</v>
          </cell>
          <cell r="B116" t="str">
            <v xml:space="preserve">560030 Insurance Exp-Blanket Crime </v>
          </cell>
          <cell r="C116">
            <v>8992.9500000000007</v>
          </cell>
        </row>
        <row r="117">
          <cell r="A117" t="str">
            <v>560050</v>
          </cell>
          <cell r="B117" t="str">
            <v xml:space="preserve">560050 Insurance Exp-Boiler </v>
          </cell>
          <cell r="C117">
            <v>18887.189999999999</v>
          </cell>
        </row>
        <row r="118">
          <cell r="A118" t="str">
            <v>560060</v>
          </cell>
          <cell r="B118" t="str">
            <v xml:space="preserve">560060 Insurance Exp-Business Travel </v>
          </cell>
          <cell r="C118">
            <v>5623.52</v>
          </cell>
        </row>
        <row r="119">
          <cell r="A119" t="str">
            <v>560070</v>
          </cell>
          <cell r="B119" t="str">
            <v xml:space="preserve">560070 Insurance Exp-Excess Liability </v>
          </cell>
          <cell r="C119">
            <v>127617.27</v>
          </cell>
        </row>
        <row r="120">
          <cell r="A120" t="str">
            <v>560090</v>
          </cell>
          <cell r="B120" t="str">
            <v xml:space="preserve">560090 Insurance Exp-General Liability </v>
          </cell>
          <cell r="C120">
            <v>9382.7099999999991</v>
          </cell>
        </row>
        <row r="121">
          <cell r="A121" t="str">
            <v>560110</v>
          </cell>
          <cell r="B121" t="str">
            <v xml:space="preserve">560110 Insurance Exp-Property </v>
          </cell>
          <cell r="C121">
            <v>27879.9</v>
          </cell>
        </row>
        <row r="122">
          <cell r="A122" t="str">
            <v>560115</v>
          </cell>
          <cell r="B122" t="str">
            <v xml:space="preserve">560115 Insurance Exp-Other </v>
          </cell>
          <cell r="C122">
            <v>240.97</v>
          </cell>
        </row>
        <row r="123">
          <cell r="A123" t="str">
            <v>560120</v>
          </cell>
          <cell r="B123" t="str">
            <v xml:space="preserve">560120 Insurance Exp-Umbrella Liability </v>
          </cell>
          <cell r="C123">
            <v>-17144.02</v>
          </cell>
        </row>
        <row r="124">
          <cell r="A124" t="str">
            <v>562130</v>
          </cell>
          <cell r="B124" t="str">
            <v xml:space="preserve">562130 Cust&amp;Mktg Exp-Repo &amp; Collection </v>
          </cell>
          <cell r="C124">
            <v>-148.06</v>
          </cell>
        </row>
        <row r="125">
          <cell r="A125" t="str">
            <v>562140</v>
          </cell>
          <cell r="B125" t="str">
            <v xml:space="preserve">562140 Cust&amp;Mktg Exp-Advertising-Gen </v>
          </cell>
          <cell r="C125">
            <v>33737.89</v>
          </cell>
        </row>
        <row r="126">
          <cell r="A126" t="str">
            <v>565010</v>
          </cell>
          <cell r="B126" t="str">
            <v xml:space="preserve">565010 Repairs and Maintenance Expenses </v>
          </cell>
          <cell r="C126">
            <v>433.73</v>
          </cell>
        </row>
        <row r="127">
          <cell r="A127" t="str">
            <v>565020</v>
          </cell>
          <cell r="B127" t="str">
            <v xml:space="preserve">565020 Repairs &amp; Maintenance-Corrective </v>
          </cell>
          <cell r="C127">
            <v>163642.62</v>
          </cell>
        </row>
        <row r="128">
          <cell r="A128" t="str">
            <v>565030</v>
          </cell>
          <cell r="B128" t="str">
            <v xml:space="preserve">565030 Rep &amp; Maint-Prev </v>
          </cell>
          <cell r="C128">
            <v>769055.01</v>
          </cell>
        </row>
        <row r="129">
          <cell r="A129" t="str">
            <v>566010</v>
          </cell>
          <cell r="B129" t="str">
            <v xml:space="preserve">566010 Donations-Cash </v>
          </cell>
          <cell r="C129">
            <v>375.21</v>
          </cell>
        </row>
        <row r="130">
          <cell r="A130" t="str">
            <v>566020</v>
          </cell>
          <cell r="B130" t="str">
            <v xml:space="preserve">566020 Donations-Non-Cash </v>
          </cell>
          <cell r="C130">
            <v>15060.43</v>
          </cell>
        </row>
        <row r="131">
          <cell r="A131" t="str">
            <v>571010</v>
          </cell>
          <cell r="B131" t="str">
            <v xml:space="preserve">571010 Utilities Expenses - Electricity </v>
          </cell>
          <cell r="C131">
            <v>12202.57</v>
          </cell>
        </row>
        <row r="132">
          <cell r="A132" t="str">
            <v>571020</v>
          </cell>
          <cell r="B132" t="str">
            <v xml:space="preserve">571020 Utilities Exp-Telephone </v>
          </cell>
          <cell r="C132">
            <v>10561875.85</v>
          </cell>
        </row>
        <row r="133">
          <cell r="A133" t="str">
            <v>571040</v>
          </cell>
          <cell r="B133" t="str">
            <v xml:space="preserve">571040 Utilities Expenses - Water </v>
          </cell>
          <cell r="C133">
            <v>106971.95</v>
          </cell>
        </row>
        <row r="134">
          <cell r="A134" t="str">
            <v>571050</v>
          </cell>
          <cell r="B134" t="str">
            <v xml:space="preserve">571050 Utilities Exp-Other </v>
          </cell>
          <cell r="C134">
            <v>305922.82</v>
          </cell>
        </row>
        <row r="135">
          <cell r="A135" t="str">
            <v>572010</v>
          </cell>
          <cell r="B135" t="str">
            <v xml:space="preserve">572010 Rental &amp; Lease Exp-Office </v>
          </cell>
          <cell r="C135">
            <v>271203.34000000003</v>
          </cell>
        </row>
        <row r="136">
          <cell r="A136" t="str">
            <v>572035</v>
          </cell>
          <cell r="B136" t="str">
            <v xml:space="preserve">572035 Rental &amp; Lease Exp-Pers Computers </v>
          </cell>
          <cell r="C136">
            <v>2410.87</v>
          </cell>
        </row>
        <row r="137">
          <cell r="A137" t="str">
            <v>621011</v>
          </cell>
          <cell r="B137" t="str">
            <v xml:space="preserve">621011 Information Technology </v>
          </cell>
          <cell r="C137">
            <v>-14672578.199999999</v>
          </cell>
        </row>
        <row r="138">
          <cell r="A138" t="str">
            <v>621012</v>
          </cell>
          <cell r="B138" t="str">
            <v xml:space="preserve">621012 Purchasing &amp; Logistics </v>
          </cell>
          <cell r="C138">
            <v>-3087794.07</v>
          </cell>
        </row>
        <row r="139">
          <cell r="A139" t="str">
            <v>621013</v>
          </cell>
          <cell r="B139" t="str">
            <v xml:space="preserve">621013 Office Support Services </v>
          </cell>
          <cell r="C139">
            <v>-782953.19</v>
          </cell>
        </row>
        <row r="140">
          <cell r="A140" t="str">
            <v>621014</v>
          </cell>
          <cell r="B140" t="str">
            <v xml:space="preserve">621014 Facilities Management </v>
          </cell>
          <cell r="C140">
            <v>-6824694.8899999997</v>
          </cell>
        </row>
        <row r="141">
          <cell r="A141" t="str">
            <v>621015</v>
          </cell>
          <cell r="B141" t="str">
            <v xml:space="preserve">621015 Security Services </v>
          </cell>
          <cell r="C141">
            <v>-2319493.62</v>
          </cell>
        </row>
        <row r="142">
          <cell r="A142" t="str">
            <v>621016</v>
          </cell>
          <cell r="B142" t="str">
            <v xml:space="preserve">621016 Fleet Maintenance </v>
          </cell>
          <cell r="C142">
            <v>435427.36</v>
          </cell>
        </row>
        <row r="143">
          <cell r="A143" t="str">
            <v>621017</v>
          </cell>
          <cell r="B143" t="str">
            <v xml:space="preserve">621017 Fleet Adj, Damg, Mod </v>
          </cell>
          <cell r="C143">
            <v>32611.41</v>
          </cell>
        </row>
        <row r="144">
          <cell r="A144" t="str">
            <v>621019</v>
          </cell>
          <cell r="B144" t="str">
            <v xml:space="preserve">621019 Fleet Services </v>
          </cell>
          <cell r="C144">
            <v>2185.2800000000002</v>
          </cell>
        </row>
        <row r="145">
          <cell r="A145" t="str">
            <v>621023</v>
          </cell>
          <cell r="B145" t="str">
            <v xml:space="preserve">621023 Shops </v>
          </cell>
          <cell r="C145">
            <v>201462.04</v>
          </cell>
        </row>
        <row r="146">
          <cell r="A146" t="str">
            <v>621024</v>
          </cell>
          <cell r="B146" t="str">
            <v xml:space="preserve">621024 Removal Costs </v>
          </cell>
          <cell r="C146">
            <v>1336.32</v>
          </cell>
        </row>
        <row r="147">
          <cell r="A147" t="str">
            <v>641001</v>
          </cell>
          <cell r="B147" t="str">
            <v xml:space="preserve">641001 Construction Overhead </v>
          </cell>
          <cell r="C147">
            <v>25267.45</v>
          </cell>
        </row>
        <row r="148">
          <cell r="A148" t="str">
            <v>641002</v>
          </cell>
          <cell r="B148" t="str">
            <v xml:space="preserve">641002 Stores Overhead </v>
          </cell>
          <cell r="C148">
            <v>-12374710.029999999</v>
          </cell>
        </row>
        <row r="149">
          <cell r="A149" t="str">
            <v>641003</v>
          </cell>
          <cell r="B149" t="str">
            <v xml:space="preserve">641003 Transportation Overhead </v>
          </cell>
          <cell r="C149">
            <v>2810.34</v>
          </cell>
        </row>
        <row r="150">
          <cell r="A150" t="str">
            <v>642006</v>
          </cell>
          <cell r="B150" t="str">
            <v xml:space="preserve">642006 Projects </v>
          </cell>
          <cell r="C150">
            <v>-5867802.4000000004</v>
          </cell>
        </row>
        <row r="151">
          <cell r="A151" t="str">
            <v>642051</v>
          </cell>
          <cell r="B151" t="str">
            <v xml:space="preserve">642051 Investment Recovery </v>
          </cell>
          <cell r="C151">
            <v>-334226.02</v>
          </cell>
        </row>
        <row r="152">
          <cell r="A152" t="str">
            <v>642052</v>
          </cell>
          <cell r="B152" t="str">
            <v xml:space="preserve">642052 Financial Transactions Fixed </v>
          </cell>
          <cell r="C152">
            <v>-7338177.3399999999</v>
          </cell>
        </row>
        <row r="153">
          <cell r="A153" t="str">
            <v>642053</v>
          </cell>
          <cell r="B153" t="str">
            <v xml:space="preserve">642053 Shared Services Admin &amp; X-Charges </v>
          </cell>
          <cell r="C153">
            <v>-6734999.3700000001</v>
          </cell>
        </row>
        <row r="154">
          <cell r="A154" t="str">
            <v>642057</v>
          </cell>
          <cell r="B154" t="str">
            <v xml:space="preserve">642057 Office Support Services - Fixed </v>
          </cell>
          <cell r="C154">
            <v>-65053.919999999998</v>
          </cell>
        </row>
        <row r="155">
          <cell r="A155" t="str">
            <v>642058</v>
          </cell>
          <cell r="B155" t="str">
            <v xml:space="preserve">642058 Facility Management - Fixed </v>
          </cell>
          <cell r="C155">
            <v>-46321.08</v>
          </cell>
        </row>
        <row r="156">
          <cell r="A156" t="str">
            <v>642059</v>
          </cell>
          <cell r="B156" t="str">
            <v xml:space="preserve">642059 Facility Operations &amp; Maint. </v>
          </cell>
          <cell r="C156">
            <v>-3412159.41</v>
          </cell>
        </row>
        <row r="157">
          <cell r="A157" t="str">
            <v>642060</v>
          </cell>
          <cell r="B157" t="str">
            <v xml:space="preserve">642060 Security Services </v>
          </cell>
          <cell r="C157">
            <v>-1968951.24</v>
          </cell>
        </row>
        <row r="158">
          <cell r="A158" t="str">
            <v>642061</v>
          </cell>
          <cell r="B158" t="str">
            <v xml:space="preserve">642061 Purchasing/Contract Services </v>
          </cell>
          <cell r="C158">
            <v>-3620146.28</v>
          </cell>
        </row>
        <row r="159">
          <cell r="A159" t="str">
            <v>642062</v>
          </cell>
          <cell r="B159" t="str">
            <v xml:space="preserve">642062 Material Logistics </v>
          </cell>
          <cell r="C159">
            <v>-3061013.98</v>
          </cell>
        </row>
        <row r="160">
          <cell r="A160" t="str">
            <v>642064</v>
          </cell>
          <cell r="B160" t="str">
            <v xml:space="preserve">642064 IT Desktop Support </v>
          </cell>
          <cell r="C160">
            <v>-119623.84</v>
          </cell>
        </row>
        <row r="161">
          <cell r="A161" t="str">
            <v>642066</v>
          </cell>
          <cell r="B161" t="str">
            <v xml:space="preserve">642066 Purchasing &amp; Materials Mgmt </v>
          </cell>
          <cell r="C161">
            <v>-174229</v>
          </cell>
        </row>
        <row r="162">
          <cell r="A162" t="str">
            <v>642068</v>
          </cell>
          <cell r="B162" t="str">
            <v xml:space="preserve">642068 IT Telecom Services </v>
          </cell>
          <cell r="C162">
            <v>-11551.13</v>
          </cell>
        </row>
        <row r="163">
          <cell r="A163" t="str">
            <v>642071</v>
          </cell>
          <cell r="B163" t="str">
            <v xml:space="preserve">642071 Fleet Allocation </v>
          </cell>
          <cell r="C163">
            <v>218583.37</v>
          </cell>
        </row>
        <row r="164">
          <cell r="A164" t="str">
            <v>642078</v>
          </cell>
          <cell r="B164" t="str">
            <v xml:space="preserve">642078 Labor Allocation </v>
          </cell>
          <cell r="C164">
            <v>65.5</v>
          </cell>
        </row>
        <row r="165">
          <cell r="A165" t="str">
            <v>642080</v>
          </cell>
          <cell r="B165" t="str">
            <v xml:space="preserve">642080 Capitalized Labor Allocation </v>
          </cell>
          <cell r="C165">
            <v>-3068872.02</v>
          </cell>
        </row>
        <row r="166">
          <cell r="A166" t="str">
            <v>642083</v>
          </cell>
          <cell r="B166" t="str">
            <v xml:space="preserve">642083 Shared Services Allocation </v>
          </cell>
          <cell r="C166">
            <v>-53640.78</v>
          </cell>
        </row>
        <row r="167">
          <cell r="A167" t="str">
            <v>642088</v>
          </cell>
          <cell r="B167" t="str">
            <v xml:space="preserve">642088 Convenience Copiers </v>
          </cell>
          <cell r="C167">
            <v>-998838.04</v>
          </cell>
        </row>
        <row r="168">
          <cell r="A168" t="str">
            <v>642089</v>
          </cell>
          <cell r="B168" t="str">
            <v xml:space="preserve">642089 Appliance Sales </v>
          </cell>
          <cell r="C168">
            <v>-168081</v>
          </cell>
        </row>
        <row r="169">
          <cell r="A169" t="str">
            <v>642094</v>
          </cell>
          <cell r="B169" t="str">
            <v xml:space="preserve">642094 Internal Allocation </v>
          </cell>
          <cell r="C169">
            <v>1067004</v>
          </cell>
        </row>
        <row r="170">
          <cell r="A170" t="str">
            <v>642097</v>
          </cell>
          <cell r="B170" t="str">
            <v xml:space="preserve">642097 Mail Services </v>
          </cell>
          <cell r="C170">
            <v>-939904.65</v>
          </cell>
        </row>
        <row r="171">
          <cell r="A171" t="str">
            <v>642098</v>
          </cell>
          <cell r="B171" t="str">
            <v xml:space="preserve">642098 Records Management </v>
          </cell>
          <cell r="C171">
            <v>-367340.88</v>
          </cell>
        </row>
        <row r="172">
          <cell r="A172" t="str">
            <v>642099</v>
          </cell>
          <cell r="B172" t="str">
            <v xml:space="preserve">642099 IT Admin &amp; X-Charges </v>
          </cell>
          <cell r="C172">
            <v>-2193729.17</v>
          </cell>
        </row>
        <row r="173">
          <cell r="A173" t="str">
            <v>643001</v>
          </cell>
          <cell r="B173" t="str">
            <v xml:space="preserve">643001 Labor-ST-IntActAlloc </v>
          </cell>
          <cell r="C173">
            <v>36380.51</v>
          </cell>
        </row>
        <row r="174">
          <cell r="A174" t="str">
            <v>643002</v>
          </cell>
          <cell r="B174" t="str">
            <v xml:space="preserve">643002 Labor 1 1/2-IntActAl </v>
          </cell>
          <cell r="C174">
            <v>-4177.74</v>
          </cell>
        </row>
        <row r="175">
          <cell r="A175" t="str">
            <v>643003</v>
          </cell>
          <cell r="B175" t="str">
            <v xml:space="preserve">643003 Labor-DBL-IntActAll </v>
          </cell>
          <cell r="C175">
            <v>-42723.59</v>
          </cell>
        </row>
        <row r="176">
          <cell r="A176" t="str">
            <v>643004</v>
          </cell>
          <cell r="B176" t="str">
            <v xml:space="preserve">643004 Billable Hours </v>
          </cell>
          <cell r="C176">
            <v>-7948632.1500000004</v>
          </cell>
        </row>
        <row r="177">
          <cell r="A177" t="str">
            <v>643007</v>
          </cell>
          <cell r="B177" t="str">
            <v xml:space="preserve">643007 Administrative Labor </v>
          </cell>
          <cell r="C177">
            <v>84545.12</v>
          </cell>
        </row>
        <row r="178">
          <cell r="A178" t="str">
            <v>643009</v>
          </cell>
          <cell r="B178" t="str">
            <v xml:space="preserve">643009 Internal Audit Department Labor </v>
          </cell>
          <cell r="C178">
            <v>206005.14</v>
          </cell>
        </row>
        <row r="179">
          <cell r="A179" t="str">
            <v>643501</v>
          </cell>
          <cell r="B179" t="str">
            <v xml:space="preserve">643501 Fleet Fuel </v>
          </cell>
          <cell r="C179">
            <v>33265.81</v>
          </cell>
        </row>
        <row r="180">
          <cell r="A180" t="str">
            <v>643502</v>
          </cell>
          <cell r="B180" t="str">
            <v xml:space="preserve">643502 Fleet Pool Vehicles </v>
          </cell>
          <cell r="C180">
            <v>5898.12</v>
          </cell>
        </row>
        <row r="181">
          <cell r="A181" t="str">
            <v>643503</v>
          </cell>
          <cell r="B181" t="str">
            <v xml:space="preserve">643503 Training </v>
          </cell>
          <cell r="C181">
            <v>42225.919999999998</v>
          </cell>
        </row>
        <row r="182">
          <cell r="A182" t="str">
            <v>643505</v>
          </cell>
          <cell r="B182" t="str">
            <v xml:space="preserve">643505 Facility ED&amp;C Services </v>
          </cell>
          <cell r="C182">
            <v>-1713427.69</v>
          </cell>
        </row>
        <row r="183">
          <cell r="A183" t="str">
            <v>643506</v>
          </cell>
          <cell r="B183" t="str">
            <v xml:space="preserve">643506 Office Support Srvs Variable </v>
          </cell>
          <cell r="C183">
            <v>-6</v>
          </cell>
        </row>
        <row r="184">
          <cell r="A184" t="str">
            <v>643507</v>
          </cell>
          <cell r="B184" t="str">
            <v xml:space="preserve">643507 IT Solutions Delivery </v>
          </cell>
          <cell r="C184">
            <v>-22668105</v>
          </cell>
        </row>
        <row r="185">
          <cell r="A185" t="str">
            <v>643508</v>
          </cell>
          <cell r="B185" t="str">
            <v xml:space="preserve">643508 IT Desktop Support </v>
          </cell>
          <cell r="C185">
            <v>-32828325.48</v>
          </cell>
        </row>
        <row r="186">
          <cell r="A186" t="str">
            <v>643509</v>
          </cell>
          <cell r="B186" t="str">
            <v xml:space="preserve">643509 Customer Billings / Inserts </v>
          </cell>
          <cell r="C186">
            <v>-1287713.68</v>
          </cell>
        </row>
        <row r="187">
          <cell r="A187" t="str">
            <v>643510</v>
          </cell>
          <cell r="B187" t="str">
            <v xml:space="preserve">643510 IT Telecom Services </v>
          </cell>
          <cell r="C187">
            <v>-13775474.720000001</v>
          </cell>
        </row>
        <row r="188">
          <cell r="A188" t="str">
            <v>643516</v>
          </cell>
          <cell r="B188" t="str">
            <v xml:space="preserve">643516 Logistics Hours </v>
          </cell>
          <cell r="C188">
            <v>-108660.55</v>
          </cell>
        </row>
        <row r="189">
          <cell r="A189" t="str">
            <v>643517</v>
          </cell>
          <cell r="B189" t="str">
            <v xml:space="preserve">643517 IT Training </v>
          </cell>
          <cell r="C189">
            <v>-1669.36</v>
          </cell>
        </row>
        <row r="190">
          <cell r="A190" t="str">
            <v>643518</v>
          </cell>
          <cell r="B190" t="str">
            <v xml:space="preserve">643518 Purchasing Hours </v>
          </cell>
          <cell r="C190">
            <v>-400602.73</v>
          </cell>
        </row>
        <row r="191">
          <cell r="A191" t="str">
            <v>643519</v>
          </cell>
          <cell r="B191" t="str">
            <v xml:space="preserve">643519 Graphics </v>
          </cell>
          <cell r="C191">
            <v>-635902.30000000005</v>
          </cell>
        </row>
        <row r="192">
          <cell r="A192" t="str">
            <v>643520</v>
          </cell>
          <cell r="B192" t="str">
            <v xml:space="preserve">643520 Fine Printing </v>
          </cell>
          <cell r="C192">
            <v>-232496</v>
          </cell>
        </row>
        <row r="193">
          <cell r="A193" t="str">
            <v>643521</v>
          </cell>
          <cell r="B193" t="str">
            <v xml:space="preserve">643521 Office Supplies </v>
          </cell>
          <cell r="C193">
            <v>-1012915.45</v>
          </cell>
        </row>
        <row r="194">
          <cell r="A194" t="str">
            <v>643522</v>
          </cell>
          <cell r="B194" t="str">
            <v xml:space="preserve">643522 Fleet Testing </v>
          </cell>
          <cell r="C194">
            <v>395</v>
          </cell>
        </row>
        <row r="195">
          <cell r="A195" t="str">
            <v>643523</v>
          </cell>
          <cell r="B195" t="str">
            <v xml:space="preserve">643523 Transportation Expense </v>
          </cell>
          <cell r="C195">
            <v>7.79</v>
          </cell>
        </row>
        <row r="196">
          <cell r="A196" t="str">
            <v>643524</v>
          </cell>
          <cell r="B196" t="str">
            <v xml:space="preserve">643524 Document Services </v>
          </cell>
          <cell r="C196">
            <v>-1841925</v>
          </cell>
        </row>
        <row r="197">
          <cell r="A197" t="str">
            <v>643526</v>
          </cell>
          <cell r="B197" t="str">
            <v xml:space="preserve">643526 Forms Design and Management </v>
          </cell>
          <cell r="C197">
            <v>-355529.19</v>
          </cell>
        </row>
        <row r="198">
          <cell r="A198" t="str">
            <v>643528</v>
          </cell>
          <cell r="B198" t="str">
            <v xml:space="preserve">643528 Technical Support Billings </v>
          </cell>
          <cell r="C198">
            <v>33578.85</v>
          </cell>
        </row>
        <row r="199">
          <cell r="A199" t="str">
            <v>643529</v>
          </cell>
          <cell r="B199" t="str">
            <v xml:space="preserve">643529 Accounts Payable Srvs </v>
          </cell>
          <cell r="C199">
            <v>-30076.36</v>
          </cell>
        </row>
        <row r="200">
          <cell r="A200" t="str">
            <v>643533</v>
          </cell>
          <cell r="B200" t="str">
            <v xml:space="preserve">643533 SS Financial Services Hours </v>
          </cell>
          <cell r="C200">
            <v>-5480</v>
          </cell>
        </row>
        <row r="201">
          <cell r="A201" t="str">
            <v>643534</v>
          </cell>
          <cell r="B201" t="str">
            <v xml:space="preserve">643534 SS Administration Hours </v>
          </cell>
          <cell r="C201">
            <v>-1707.5</v>
          </cell>
        </row>
        <row r="202">
          <cell r="A202" t="str">
            <v>702050</v>
          </cell>
          <cell r="B202" t="str">
            <v xml:space="preserve">702050 Depreciation Exp-Transportation </v>
          </cell>
          <cell r="C202">
            <v>365823.56</v>
          </cell>
        </row>
        <row r="203">
          <cell r="A203" t="str">
            <v>708120</v>
          </cell>
          <cell r="B203" t="str">
            <v xml:space="preserve">708120 Interest Exp-AFUDC-Debt </v>
          </cell>
          <cell r="C203">
            <v>-74796.98</v>
          </cell>
        </row>
        <row r="204">
          <cell r="A204" t="str">
            <v>708140</v>
          </cell>
          <cell r="B204" t="str">
            <v xml:space="preserve">708140 Interest Expense-Other </v>
          </cell>
          <cell r="C204">
            <v>231.29</v>
          </cell>
        </row>
        <row r="205">
          <cell r="A205" t="str">
            <v>711998</v>
          </cell>
          <cell r="B205" t="str">
            <v xml:space="preserve">711998 Interest Exp-AFUDC Equity </v>
          </cell>
          <cell r="C205">
            <v>105104.39</v>
          </cell>
        </row>
        <row r="206">
          <cell r="A206" t="str">
            <v>711999</v>
          </cell>
          <cell r="B206" t="str">
            <v xml:space="preserve">711999 Interest Exp-AFUDC Debt </v>
          </cell>
          <cell r="C206">
            <v>95465.84</v>
          </cell>
        </row>
        <row r="207">
          <cell r="A207" t="str">
            <v>720020</v>
          </cell>
          <cell r="B207" t="str">
            <v xml:space="preserve">720020 Permits &amp; Licenses </v>
          </cell>
          <cell r="C207">
            <v>365</v>
          </cell>
        </row>
        <row r="208">
          <cell r="A208" t="str">
            <v>720030</v>
          </cell>
          <cell r="B208" t="str">
            <v xml:space="preserve">720030 Ind Assoc Fees/Dues </v>
          </cell>
          <cell r="C208">
            <v>-15000</v>
          </cell>
        </row>
        <row r="209">
          <cell r="A209" t="str">
            <v>722010</v>
          </cell>
          <cell r="B209" t="str">
            <v xml:space="preserve">722010 Penalties &amp; Fines </v>
          </cell>
          <cell r="C209">
            <v>36629.89</v>
          </cell>
        </row>
        <row r="210">
          <cell r="A210" t="str">
            <v>722140</v>
          </cell>
          <cell r="B210" t="str">
            <v xml:space="preserve">722140 Misc Taxes Exp </v>
          </cell>
          <cell r="C210">
            <v>74642.559999999998</v>
          </cell>
        </row>
        <row r="211">
          <cell r="A211" t="str">
            <v>722160</v>
          </cell>
          <cell r="B211" t="str">
            <v xml:space="preserve">722160 Other Taxes Exp-FICA </v>
          </cell>
          <cell r="C211">
            <v>5213352.6100000003</v>
          </cell>
        </row>
        <row r="212">
          <cell r="A212" t="str">
            <v>722170</v>
          </cell>
          <cell r="B212" t="str">
            <v xml:space="preserve">722170 Other Taxes Exp-Unemployment </v>
          </cell>
          <cell r="C212">
            <v>222284.05</v>
          </cell>
        </row>
        <row r="213">
          <cell r="A213" t="str">
            <v>722181</v>
          </cell>
          <cell r="B213" t="str">
            <v xml:space="preserve">722181 Misc Empl Taxes </v>
          </cell>
          <cell r="C213">
            <v>1750.96</v>
          </cell>
        </row>
      </sheetData>
      <sheetData sheetId="6" refreshError="1">
        <row r="6">
          <cell r="A6" t="str">
            <v>401010</v>
          </cell>
          <cell r="B6" t="str">
            <v xml:space="preserve">401010 Elec Sales-Residential-Base </v>
          </cell>
          <cell r="C6">
            <v>-304239612.44999999</v>
          </cell>
        </row>
        <row r="7">
          <cell r="A7" t="str">
            <v>401016</v>
          </cell>
          <cell r="B7" t="str">
            <v xml:space="preserve">401016 Elec Sales-Residential-Fuel </v>
          </cell>
          <cell r="C7">
            <v>-27114016.93</v>
          </cell>
        </row>
        <row r="8">
          <cell r="A8" t="str">
            <v>401100</v>
          </cell>
          <cell r="B8" t="str">
            <v xml:space="preserve">401100 Elec Sales-Comm GL-Base </v>
          </cell>
          <cell r="C8">
            <v>-792750.86</v>
          </cell>
        </row>
        <row r="9">
          <cell r="A9" t="str">
            <v>401110</v>
          </cell>
          <cell r="B9" t="str">
            <v xml:space="preserve">401110 Elec Sales-Comm MGS-D-Base </v>
          </cell>
          <cell r="C9">
            <v>-172116121.13</v>
          </cell>
        </row>
        <row r="10">
          <cell r="A10" t="str">
            <v>401120</v>
          </cell>
          <cell r="B10" t="str">
            <v xml:space="preserve">401120 Elec Sales-Comm MGS-T-Base </v>
          </cell>
          <cell r="C10">
            <v>-93726.29</v>
          </cell>
        </row>
        <row r="11">
          <cell r="A11" t="str">
            <v>401130</v>
          </cell>
          <cell r="B11" t="str">
            <v xml:space="preserve">401130 Elec Sales-Comm LGS-D-Base </v>
          </cell>
          <cell r="C11">
            <v>-6094761.2400000002</v>
          </cell>
        </row>
        <row r="12">
          <cell r="A12" t="str">
            <v>401150</v>
          </cell>
          <cell r="B12" t="str">
            <v xml:space="preserve">401150 Elec Sales-Comm SPL-Base </v>
          </cell>
          <cell r="C12">
            <v>-179725.5</v>
          </cell>
        </row>
        <row r="13">
          <cell r="A13" t="str">
            <v>401500</v>
          </cell>
          <cell r="B13" t="str">
            <v xml:space="preserve">401500 Elec Sales-S Ind MGS-D-Base </v>
          </cell>
          <cell r="C13">
            <v>-7897675.54</v>
          </cell>
        </row>
        <row r="14">
          <cell r="A14" t="str">
            <v>401510</v>
          </cell>
          <cell r="B14" t="str">
            <v xml:space="preserve">401510 Elec Sales-S Ind MGS-T-Base </v>
          </cell>
          <cell r="C14">
            <v>-1154591.8500000001</v>
          </cell>
        </row>
        <row r="15">
          <cell r="A15" t="str">
            <v>401520</v>
          </cell>
          <cell r="B15" t="str">
            <v xml:space="preserve">401520 Elec Sales-S Ind LGS-D-Base </v>
          </cell>
          <cell r="C15">
            <v>-81396043.609999999</v>
          </cell>
        </row>
        <row r="16">
          <cell r="A16" t="str">
            <v>401530</v>
          </cell>
          <cell r="B16" t="str">
            <v xml:space="preserve">401530 Elec Sales-S Ind LGS-T-Base </v>
          </cell>
          <cell r="C16">
            <v>-479773.99</v>
          </cell>
        </row>
        <row r="17">
          <cell r="A17" t="str">
            <v>401540</v>
          </cell>
          <cell r="B17" t="str">
            <v xml:space="preserve">401540 Elec Sales-S Ind SBBLGS-D-Base </v>
          </cell>
          <cell r="C17">
            <v>-81323.83</v>
          </cell>
        </row>
        <row r="18">
          <cell r="A18" t="str">
            <v>401560</v>
          </cell>
          <cell r="B18" t="str">
            <v xml:space="preserve">401560 Elec Sales-S Ind LSEI-Base </v>
          </cell>
          <cell r="C18">
            <v>-905749.13</v>
          </cell>
        </row>
        <row r="19">
          <cell r="A19" t="str">
            <v>401564</v>
          </cell>
          <cell r="B19" t="str">
            <v xml:space="preserve">401564 Elec Sales-S Ind LSEI-Franchise </v>
          </cell>
          <cell r="C19">
            <v>-82500.350000000006</v>
          </cell>
        </row>
        <row r="20">
          <cell r="A20" t="str">
            <v>401670</v>
          </cell>
          <cell r="B20" t="str">
            <v xml:space="preserve">401670 Elec Sales-S Ind SBBMGS-D-Base </v>
          </cell>
          <cell r="C20">
            <v>-6778.7</v>
          </cell>
        </row>
        <row r="21">
          <cell r="A21" t="str">
            <v>402000</v>
          </cell>
          <cell r="B21" t="str">
            <v xml:space="preserve">402000 Elec Sales-Lg Ind LOS-A-Base </v>
          </cell>
          <cell r="C21">
            <v>-26704342.690000001</v>
          </cell>
        </row>
        <row r="22">
          <cell r="A22" t="str">
            <v>402004</v>
          </cell>
          <cell r="B22" t="str">
            <v xml:space="preserve">402004 Elec Sales-Lg Ind LOS-A-Franch </v>
          </cell>
          <cell r="C22">
            <v>-767885.7</v>
          </cell>
        </row>
        <row r="23">
          <cell r="A23" t="str">
            <v>402010</v>
          </cell>
          <cell r="B23" t="str">
            <v xml:space="preserve">402010 Elec Sales-Lg Ind LOS-B-Base </v>
          </cell>
          <cell r="C23">
            <v>-10892990.960000001</v>
          </cell>
        </row>
        <row r="24">
          <cell r="A24" t="str">
            <v>402014</v>
          </cell>
          <cell r="B24" t="str">
            <v xml:space="preserve">402014 Elec Sales-Lg Ind LOS-B-Franch </v>
          </cell>
          <cell r="C24">
            <v>-119821.48</v>
          </cell>
        </row>
        <row r="25">
          <cell r="A25" t="str">
            <v>402020</v>
          </cell>
          <cell r="B25" t="str">
            <v xml:space="preserve">402020 Elec Sales-Lg Ind IS-30-Base </v>
          </cell>
          <cell r="C25">
            <v>-3464414.82</v>
          </cell>
        </row>
        <row r="26">
          <cell r="A26" t="str">
            <v>402024</v>
          </cell>
          <cell r="B26" t="str">
            <v xml:space="preserve">402024 Elec Sales-Lg Ind IS-30-Franch </v>
          </cell>
          <cell r="C26">
            <v>-147456.16</v>
          </cell>
        </row>
        <row r="27">
          <cell r="A27" t="str">
            <v>402030</v>
          </cell>
          <cell r="B27" t="str">
            <v xml:space="preserve">402030 Elec Sales-Lg Ind ISS-Base </v>
          </cell>
          <cell r="C27">
            <v>-575999.27</v>
          </cell>
        </row>
        <row r="28">
          <cell r="A28" t="str">
            <v>402040</v>
          </cell>
          <cell r="B28" t="str">
            <v xml:space="preserve">402040 Elec Sales-Lg Ind SES-D-Base </v>
          </cell>
          <cell r="C28">
            <v>-196699.04</v>
          </cell>
        </row>
        <row r="29">
          <cell r="A29" t="str">
            <v>402044</v>
          </cell>
          <cell r="B29" t="str">
            <v xml:space="preserve">402044 Elec Sales-Lg Ind SES-D-Franch </v>
          </cell>
          <cell r="C29">
            <v>-16157.19</v>
          </cell>
        </row>
        <row r="30">
          <cell r="A30" t="str">
            <v>402050</v>
          </cell>
          <cell r="B30" t="str">
            <v xml:space="preserve">402050 Elec Sales-Lg Ind SES-T-Base </v>
          </cell>
          <cell r="C30">
            <v>-2713990.91</v>
          </cell>
        </row>
        <row r="31">
          <cell r="A31" t="str">
            <v>402054</v>
          </cell>
          <cell r="B31" t="str">
            <v xml:space="preserve">402054 Elec Sales-Lg Ind SES-T-Franch </v>
          </cell>
          <cell r="C31">
            <v>-10450.200000000001</v>
          </cell>
        </row>
        <row r="32">
          <cell r="A32" t="str">
            <v>402060</v>
          </cell>
          <cell r="B32" t="str">
            <v xml:space="preserve">402060 Elec Sales-Lg Ind EIS-D-Base </v>
          </cell>
          <cell r="C32">
            <v>-415333.32</v>
          </cell>
        </row>
        <row r="33">
          <cell r="A33" t="str">
            <v>402070</v>
          </cell>
          <cell r="B33" t="str">
            <v xml:space="preserve">402070 Elec Sales-Lg Ind EIS-T-Base </v>
          </cell>
          <cell r="C33">
            <v>-438633.17</v>
          </cell>
        </row>
        <row r="34">
          <cell r="A34" t="str">
            <v>402080</v>
          </cell>
          <cell r="B34" t="str">
            <v xml:space="preserve">402080 Elec Sales-Lg Ind SCP-Base </v>
          </cell>
          <cell r="C34">
            <v>-14728719.390000001</v>
          </cell>
        </row>
        <row r="35">
          <cell r="A35" t="str">
            <v>402084</v>
          </cell>
          <cell r="B35" t="str">
            <v xml:space="preserve">402084 Elec Sales-Lg Ind SCP-Franchise </v>
          </cell>
          <cell r="C35">
            <v>-37542.769999999997</v>
          </cell>
        </row>
        <row r="36">
          <cell r="A36" t="str">
            <v>402090</v>
          </cell>
          <cell r="B36" t="str">
            <v xml:space="preserve">402090 LI SBBVAR-Base/BRSD </v>
          </cell>
          <cell r="C36">
            <v>19334.88</v>
          </cell>
        </row>
        <row r="37">
          <cell r="A37" t="str">
            <v>402400</v>
          </cell>
          <cell r="B37" t="str">
            <v xml:space="preserve">402400 Elec Sales-Interrupt IS-I-Base </v>
          </cell>
          <cell r="C37">
            <v>-2541.54</v>
          </cell>
        </row>
        <row r="38">
          <cell r="A38" t="str">
            <v>402404</v>
          </cell>
          <cell r="B38" t="str">
            <v xml:space="preserve">402404 Elec Sales-Interrupt IS-I-Franch </v>
          </cell>
          <cell r="C38">
            <v>-22118.68</v>
          </cell>
        </row>
        <row r="39">
          <cell r="A39" t="str">
            <v>402410</v>
          </cell>
          <cell r="B39" t="str">
            <v xml:space="preserve">402410 Elec Sales-Interrupt IS-10-Base </v>
          </cell>
          <cell r="C39">
            <v>-1694.36</v>
          </cell>
        </row>
        <row r="40">
          <cell r="A40" t="str">
            <v>402414</v>
          </cell>
          <cell r="B40" t="str">
            <v xml:space="preserve">402414 Inter IS-10-Franchis </v>
          </cell>
          <cell r="C40">
            <v>-136453.44</v>
          </cell>
        </row>
        <row r="41">
          <cell r="A41" t="str">
            <v>402424</v>
          </cell>
          <cell r="B41" t="str">
            <v xml:space="preserve">402424 Inter SBI-Franchise </v>
          </cell>
          <cell r="C41">
            <v>-2204.04</v>
          </cell>
        </row>
        <row r="42">
          <cell r="A42" t="str">
            <v>402700</v>
          </cell>
          <cell r="B42" t="str">
            <v xml:space="preserve">402700 Elec Sales-Municipal SPL-Base </v>
          </cell>
          <cell r="C42">
            <v>-362649.4</v>
          </cell>
        </row>
        <row r="43">
          <cell r="A43" t="str">
            <v>402710</v>
          </cell>
          <cell r="B43" t="str">
            <v xml:space="preserve">402710 Public Util TNP-Base </v>
          </cell>
          <cell r="C43">
            <v>-1821960.66</v>
          </cell>
        </row>
        <row r="44">
          <cell r="A44" t="str">
            <v>483010</v>
          </cell>
          <cell r="B44" t="str">
            <v xml:space="preserve">483010 Interest Income </v>
          </cell>
          <cell r="C44">
            <v>-1028.9000000000001</v>
          </cell>
        </row>
        <row r="45">
          <cell r="A45" t="str">
            <v>500050</v>
          </cell>
          <cell r="B45" t="str">
            <v xml:space="preserve">500050 Fuel Exp-Nuclear-Reconcilable </v>
          </cell>
          <cell r="C45">
            <v>23930142.800000001</v>
          </cell>
        </row>
        <row r="46">
          <cell r="A46" t="str">
            <v>515040</v>
          </cell>
          <cell r="B46" t="str">
            <v xml:space="preserve">515040 Sal&amp;Wages Exp-Bonus/Inc-Exempt </v>
          </cell>
          <cell r="C46">
            <v>39600</v>
          </cell>
        </row>
        <row r="47">
          <cell r="A47" t="str">
            <v>515060</v>
          </cell>
          <cell r="B47" t="str">
            <v xml:space="preserve">515060 Sal&amp;Wages Exp-Temporary/Contract </v>
          </cell>
          <cell r="C47">
            <v>390</v>
          </cell>
        </row>
        <row r="48">
          <cell r="A48" t="str">
            <v>517999</v>
          </cell>
          <cell r="B48" t="str">
            <v xml:space="preserve">517999 Sal&amp;Wages Exp-Regular Exempt </v>
          </cell>
          <cell r="C48">
            <v>189950.04</v>
          </cell>
        </row>
        <row r="49">
          <cell r="A49" t="str">
            <v>518160</v>
          </cell>
          <cell r="B49" t="str">
            <v xml:space="preserve">518160 Oth Sal &amp; Benefits </v>
          </cell>
          <cell r="C49">
            <v>302213.39</v>
          </cell>
        </row>
        <row r="50">
          <cell r="A50" t="str">
            <v>521999</v>
          </cell>
          <cell r="B50" t="str">
            <v xml:space="preserve">521999 Sal/Burden Exp-Payroll Burden </v>
          </cell>
          <cell r="C50">
            <v>33697.14</v>
          </cell>
        </row>
        <row r="51">
          <cell r="A51" t="str">
            <v>522010</v>
          </cell>
          <cell r="B51" t="str">
            <v xml:space="preserve">522010 Employ Rel Exp-Employee Travel </v>
          </cell>
          <cell r="C51">
            <v>7793.06</v>
          </cell>
        </row>
        <row r="52">
          <cell r="A52" t="str">
            <v>522030</v>
          </cell>
          <cell r="B52" t="str">
            <v xml:space="preserve">522030 Employ Rel Exp-Registration </v>
          </cell>
          <cell r="C52">
            <v>250</v>
          </cell>
        </row>
        <row r="53">
          <cell r="A53" t="str">
            <v>522040</v>
          </cell>
          <cell r="B53" t="str">
            <v xml:space="preserve">522040 Employ Rel Exp-Dues &amp; Licences </v>
          </cell>
          <cell r="C53">
            <v>745</v>
          </cell>
        </row>
        <row r="54">
          <cell r="A54" t="str">
            <v>522060</v>
          </cell>
          <cell r="B54" t="str">
            <v xml:space="preserve">522060 Employ Rel Exp-Bus Meals/Ent </v>
          </cell>
          <cell r="C54">
            <v>1284.8800000000001</v>
          </cell>
        </row>
        <row r="55">
          <cell r="A55" t="str">
            <v>522061</v>
          </cell>
          <cell r="B55" t="str">
            <v xml:space="preserve">522061 Meals/Ent-PCard </v>
          </cell>
          <cell r="C55">
            <v>848.25</v>
          </cell>
        </row>
        <row r="56">
          <cell r="A56" t="str">
            <v>522130</v>
          </cell>
          <cell r="B56" t="str">
            <v xml:space="preserve">522130 Employ Rel Exp-Miscellaneous </v>
          </cell>
          <cell r="C56">
            <v>13866.6</v>
          </cell>
        </row>
        <row r="57">
          <cell r="A57" t="str">
            <v>530999</v>
          </cell>
          <cell r="B57" t="str">
            <v xml:space="preserve">530999 M&amp;S Expenses - Inventory Issued </v>
          </cell>
          <cell r="C57">
            <v>351.81</v>
          </cell>
        </row>
        <row r="58">
          <cell r="A58" t="str">
            <v>533010</v>
          </cell>
          <cell r="B58" t="str">
            <v xml:space="preserve">533010 M&amp;S Exp-Computer Hardware </v>
          </cell>
          <cell r="C58">
            <v>11247.2</v>
          </cell>
        </row>
        <row r="59">
          <cell r="A59" t="str">
            <v>535010</v>
          </cell>
          <cell r="B59" t="str">
            <v xml:space="preserve">535010 M&amp;S Exp-Office Supplies </v>
          </cell>
          <cell r="C59">
            <v>69.430000000000007</v>
          </cell>
        </row>
        <row r="60">
          <cell r="A60" t="str">
            <v>535015</v>
          </cell>
          <cell r="B60" t="str">
            <v xml:space="preserve">535015 M&amp;S Expenses - P-Card </v>
          </cell>
          <cell r="C60">
            <v>994.72</v>
          </cell>
        </row>
        <row r="61">
          <cell r="A61" t="str">
            <v>543010</v>
          </cell>
          <cell r="B61" t="str">
            <v xml:space="preserve">543010 Contr&amp;Svcs Exp-Prof Svcs-Ded </v>
          </cell>
          <cell r="C61">
            <v>45235.08</v>
          </cell>
        </row>
        <row r="62">
          <cell r="A62" t="str">
            <v>543020</v>
          </cell>
          <cell r="B62" t="str">
            <v xml:space="preserve">543020 Contr&amp;Svcs Exp-Prof Svcs-Non-Ded </v>
          </cell>
          <cell r="C62">
            <v>6310.48</v>
          </cell>
        </row>
        <row r="63">
          <cell r="A63" t="str">
            <v>543050</v>
          </cell>
          <cell r="B63" t="str">
            <v xml:space="preserve">543050 Contr&amp;Svcs Exp-Technical Svcs </v>
          </cell>
          <cell r="C63">
            <v>6442688.5599999996</v>
          </cell>
        </row>
        <row r="64">
          <cell r="A64" t="str">
            <v>550020</v>
          </cell>
          <cell r="B64" t="str">
            <v xml:space="preserve">550020 Adm &amp; Gen Exp - Miscellaneous </v>
          </cell>
          <cell r="C64">
            <v>19123664.5</v>
          </cell>
        </row>
        <row r="65">
          <cell r="A65" t="str">
            <v>550040</v>
          </cell>
          <cell r="B65" t="str">
            <v xml:space="preserve">550040 A &amp; G Exp-Postage/Courier Svcs </v>
          </cell>
          <cell r="C65">
            <v>102.63</v>
          </cell>
        </row>
        <row r="66">
          <cell r="A66" t="str">
            <v>550080</v>
          </cell>
          <cell r="B66" t="str">
            <v xml:space="preserve">550080 A &amp; G Exp-Club Membership &amp; Exp </v>
          </cell>
          <cell r="C66">
            <v>194.2</v>
          </cell>
        </row>
        <row r="67">
          <cell r="A67" t="str">
            <v>550100</v>
          </cell>
          <cell r="B67" t="str">
            <v xml:space="preserve">550100 A &amp; G Exp-Freight </v>
          </cell>
          <cell r="C67">
            <v>61.67</v>
          </cell>
        </row>
        <row r="68">
          <cell r="A68" t="str">
            <v>550130</v>
          </cell>
          <cell r="B68" t="str">
            <v xml:space="preserve">550130 A &amp; G Exp-Nuclear Exp Ownership </v>
          </cell>
          <cell r="C68">
            <v>65949325.740000002</v>
          </cell>
        </row>
        <row r="69">
          <cell r="A69" t="str">
            <v>559951</v>
          </cell>
          <cell r="B69" t="str">
            <v xml:space="preserve">559951 A &amp; G Exp-Capitalized Materials </v>
          </cell>
          <cell r="C69">
            <v>-994.72</v>
          </cell>
        </row>
        <row r="70">
          <cell r="A70" t="str">
            <v>559952</v>
          </cell>
          <cell r="B70" t="str">
            <v xml:space="preserve">559952 A &amp; G Exp-Capitalized AFUDC-Debt </v>
          </cell>
          <cell r="C70">
            <v>-253471.17</v>
          </cell>
        </row>
        <row r="71">
          <cell r="A71" t="str">
            <v>559953</v>
          </cell>
          <cell r="B71" t="str">
            <v xml:space="preserve">559953 Cap AFUDC-Equity </v>
          </cell>
          <cell r="C71">
            <v>-263879.43</v>
          </cell>
        </row>
        <row r="72">
          <cell r="A72" t="str">
            <v>559954</v>
          </cell>
          <cell r="B72" t="str">
            <v xml:space="preserve">559954 A &amp; G Exp-Capitalized Other Exp </v>
          </cell>
          <cell r="C72">
            <v>-25995975.460000001</v>
          </cell>
        </row>
        <row r="73">
          <cell r="A73" t="str">
            <v>569010</v>
          </cell>
          <cell r="B73" t="str">
            <v xml:space="preserve">569010 Leg-Fed/State-Non De </v>
          </cell>
          <cell r="C73">
            <v>6522.93</v>
          </cell>
        </row>
        <row r="74">
          <cell r="A74" t="str">
            <v>642025</v>
          </cell>
          <cell r="B74" t="str">
            <v xml:space="preserve">642025 Finance &amp; Reg </v>
          </cell>
          <cell r="C74">
            <v>54949.72</v>
          </cell>
        </row>
        <row r="75">
          <cell r="A75" t="str">
            <v>642052</v>
          </cell>
          <cell r="B75" t="str">
            <v xml:space="preserve">642052 Financial Transactions Fixed </v>
          </cell>
          <cell r="C75">
            <v>372.96</v>
          </cell>
        </row>
        <row r="76">
          <cell r="A76" t="str">
            <v>642071</v>
          </cell>
          <cell r="B76" t="str">
            <v xml:space="preserve">642071 Fleet Allocation </v>
          </cell>
          <cell r="C76">
            <v>27628.15</v>
          </cell>
        </row>
        <row r="77">
          <cell r="A77" t="str">
            <v>642201</v>
          </cell>
          <cell r="B77" t="str">
            <v xml:space="preserve">642201 Allocation from REI Corporate OH </v>
          </cell>
          <cell r="C77">
            <v>4388725.5</v>
          </cell>
        </row>
        <row r="78">
          <cell r="A78" t="str">
            <v>643004</v>
          </cell>
          <cell r="B78" t="str">
            <v xml:space="preserve">643004 Billable Hours </v>
          </cell>
          <cell r="C78">
            <v>3228.64</v>
          </cell>
        </row>
        <row r="79">
          <cell r="A79" t="str">
            <v>643005</v>
          </cell>
          <cell r="B79" t="str">
            <v xml:space="preserve">643005 Billable Hours Unregulated </v>
          </cell>
          <cell r="C79">
            <v>4416</v>
          </cell>
        </row>
        <row r="80">
          <cell r="A80" t="str">
            <v>643007</v>
          </cell>
          <cell r="B80" t="str">
            <v xml:space="preserve">643007 Administrative Labor </v>
          </cell>
          <cell r="C80">
            <v>18890.400000000001</v>
          </cell>
        </row>
        <row r="81">
          <cell r="A81" t="str">
            <v>643009</v>
          </cell>
          <cell r="B81" t="str">
            <v xml:space="preserve">643009 Internal Audit Department Labor </v>
          </cell>
          <cell r="C81">
            <v>27024.84</v>
          </cell>
        </row>
        <row r="82">
          <cell r="A82" t="str">
            <v>702010</v>
          </cell>
          <cell r="B82" t="str">
            <v xml:space="preserve">702010 Depreciation Exp </v>
          </cell>
          <cell r="C82">
            <v>-416765702.38999999</v>
          </cell>
        </row>
        <row r="83">
          <cell r="A83" t="str">
            <v>702025</v>
          </cell>
          <cell r="B83" t="str">
            <v xml:space="preserve">702025 Depreciation Exp-T-Plan </v>
          </cell>
          <cell r="C83">
            <v>390072175.33999997</v>
          </cell>
        </row>
        <row r="84">
          <cell r="A84" t="str">
            <v>702040</v>
          </cell>
          <cell r="B84" t="str">
            <v xml:space="preserve">702040 Decommissioning Exp </v>
          </cell>
          <cell r="C84">
            <v>14828814.960000001</v>
          </cell>
        </row>
        <row r="85">
          <cell r="A85" t="str">
            <v>702050</v>
          </cell>
          <cell r="B85" t="str">
            <v xml:space="preserve">702050 Depreciation Exp-Transportation </v>
          </cell>
          <cell r="C85">
            <v>93478.9</v>
          </cell>
        </row>
        <row r="86">
          <cell r="A86" t="str">
            <v>711998</v>
          </cell>
          <cell r="B86" t="str">
            <v xml:space="preserve">711998 Interest Exp-AFUDC Equity </v>
          </cell>
          <cell r="C86">
            <v>263879.43</v>
          </cell>
        </row>
        <row r="87">
          <cell r="A87" t="str">
            <v>711999</v>
          </cell>
          <cell r="B87" t="str">
            <v xml:space="preserve">711999 Interest Exp-AFUDC Debt </v>
          </cell>
          <cell r="C87">
            <v>253471.17</v>
          </cell>
        </row>
        <row r="88">
          <cell r="A88" t="str">
            <v>720030</v>
          </cell>
          <cell r="B88" t="str">
            <v xml:space="preserve">720030 Ind Assoc Fees/Dues </v>
          </cell>
          <cell r="C88">
            <v>39670.089999999997</v>
          </cell>
        </row>
        <row r="89">
          <cell r="A89" t="str">
            <v>722020</v>
          </cell>
          <cell r="B89" t="str">
            <v xml:space="preserve">722020 Govt Chg &amp; Levies </v>
          </cell>
          <cell r="C89">
            <v>2797442</v>
          </cell>
        </row>
        <row r="90">
          <cell r="A90" t="str">
            <v>722140</v>
          </cell>
          <cell r="B90" t="str">
            <v xml:space="preserve">722140 Misc Taxes Exp </v>
          </cell>
          <cell r="C90">
            <v>2187465.11</v>
          </cell>
        </row>
        <row r="91">
          <cell r="A91" t="str">
            <v>722150</v>
          </cell>
          <cell r="B91" t="str">
            <v xml:space="preserve">722150 Other Taxes Expenses - Property </v>
          </cell>
          <cell r="C91">
            <v>19233730.32</v>
          </cell>
        </row>
      </sheetData>
      <sheetData sheetId="7" refreshError="1">
        <row r="6">
          <cell r="A6" t="str">
            <v>530999</v>
          </cell>
          <cell r="B6" t="str">
            <v xml:space="preserve">530999 M&amp;S Expenses - Inventory Issued </v>
          </cell>
          <cell r="C6">
            <v>38.43</v>
          </cell>
        </row>
        <row r="7">
          <cell r="A7" t="str">
            <v>550040</v>
          </cell>
          <cell r="B7" t="str">
            <v xml:space="preserve">550040 A &amp; G Exp-Postage/Courier Svcs </v>
          </cell>
          <cell r="C7">
            <v>12.7</v>
          </cell>
        </row>
      </sheetData>
      <sheetData sheetId="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EFace"/>
      <sheetName val="jeact"/>
      <sheetName val="Fac Acc"/>
      <sheetName val="Fac Act"/>
      <sheetName val="Fac TU"/>
      <sheetName val="StorSumm"/>
      <sheetName val="storsumrev"/>
      <sheetName val="storsummact"/>
      <sheetName val="TUByPlt"/>
      <sheetName val="AccPlt"/>
      <sheetName val="ActPl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YE FEB FCST as of 2010 03 16"/>
      <sheetName val="Setup New Case"/>
      <sheetName val="Case Manager"/>
      <sheetName val="Reset Active Cases"/>
      <sheetName val="Input Parameters"/>
      <sheetName val="Input HENRY HUB Prices"/>
      <sheetName val="Input RevRate Customers"/>
      <sheetName val="Input RP7703 Data"/>
      <sheetName val="Normalized SVL &amp; PVS KWH"/>
      <sheetName val="Input Rates"/>
      <sheetName val="Prepare Customer Forecast"/>
      <sheetName val="Prepare KWH_SLS &amp; MLS"/>
      <sheetName val="Prepare Forecasted Data"/>
      <sheetName val="Input TCOS FORECAST"/>
      <sheetName val="Prepare TCRF Forecast"/>
      <sheetName val="Prepare Forecasted AMS IMPACT"/>
      <sheetName val="Prepare 4CP KVA 2009 ADJUSTMENT"/>
      <sheetName val="CALC NEW CASE-BIL"/>
      <sheetName val="CALC NEW CASE-CAL"/>
      <sheetName val="CALC NEW CASE-UNBIL"/>
      <sheetName val="CALC NEW CASE-NET UNBIL"/>
      <sheetName val="CASE A"/>
      <sheetName val="CASE B"/>
      <sheetName val="EXPORT CASE"/>
      <sheetName val="Case B with GRIP"/>
      <sheetName val="CASE 1"/>
      <sheetName val="CASE 2"/>
      <sheetName val="CASE 3"/>
      <sheetName val="CASE 4"/>
      <sheetName val="CASE 5"/>
      <sheetName val="CASE 6"/>
      <sheetName val="CASE 7"/>
      <sheetName val="CASE 8"/>
      <sheetName val="CASE 9"/>
      <sheetName val="CASE # blank"/>
      <sheetName val="REPORT-Annual BRI Case A"/>
      <sheetName val="REPORT-Annual Change BRI Case A"/>
      <sheetName val="REPORT-Annual Case A"/>
      <sheetName val="REPORT-Annual Rate Case A"/>
      <sheetName val="REPORT-Monthly BRI Case A"/>
      <sheetName val="REPORT-Monthly Case A"/>
      <sheetName val="REPORT-Monthly Rates Case A"/>
      <sheetName val="REPORT-Bridge"/>
      <sheetName val="REPORT-Bridge_Residential"/>
      <sheetName val="REPORT-Annual BRI Case B"/>
      <sheetName val="REPORT-Annual Case B"/>
      <sheetName val="REPORT-Annual Rate Case B"/>
      <sheetName val="REPORT-Monthly BRI Case B"/>
      <sheetName val="REPORT-Monthly Case B"/>
      <sheetName val="REPORT-Monthly Rates Case B"/>
      <sheetName val="REPORT-Compare Annual BRI A&amp;B"/>
      <sheetName val="REPORT-Change Analysis_A&amp;B"/>
      <sheetName val="REPORT-Compare A to B"/>
      <sheetName val="HE16"/>
      <sheetName val="Wx Gain"/>
      <sheetName val="HT1"/>
      <sheetName val="HT2"/>
      <sheetName val="HT3"/>
      <sheetName val="Attachment A"/>
      <sheetName val="HTA"/>
      <sheetName val="CHANGE OVERVIEW"/>
      <sheetName val="Proforma TCRF"/>
      <sheetName val="Sheet14"/>
    </sheetNames>
    <sheetDataSet>
      <sheetData sheetId="0">
        <row r="3">
          <cell r="H3">
            <v>2011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nefit Cost Ratio by Program"/>
      <sheetName val="Programs"/>
      <sheetName val="Residential (TX EUL March 2009)"/>
      <sheetName val="Commercial (TX EUL March 2009)"/>
      <sheetName val="Legend (TX EUL March 2009)"/>
      <sheetName val="Measures Filed Separately"/>
      <sheetName val="Residential Summary by Measure "/>
      <sheetName val="Commercial Summary by Measure"/>
      <sheetName val="Commercial Measure Input "/>
      <sheetName val="Residential Measure Input"/>
      <sheetName val="Financial Parameters"/>
    </sheetNames>
    <sheetDataSet>
      <sheetData sheetId="0"/>
      <sheetData sheetId="1">
        <row r="3">
          <cell r="C3">
            <v>751.95</v>
          </cell>
        </row>
      </sheetData>
      <sheetData sheetId="2">
        <row r="2">
          <cell r="F2" t="str">
            <v>Energy Star Clothes Washer</v>
          </cell>
        </row>
        <row r="3">
          <cell r="F3" t="str">
            <v>Energy Star Dishwasher</v>
          </cell>
        </row>
        <row r="4">
          <cell r="F4" t="str">
            <v>Energy Star Freezers</v>
          </cell>
        </row>
        <row r="5">
          <cell r="F5" t="str">
            <v>Energy Star Refrigerator</v>
          </cell>
        </row>
        <row r="6">
          <cell r="F6" t="str">
            <v>Freezer Recycling</v>
          </cell>
        </row>
        <row r="7">
          <cell r="F7" t="str">
            <v>Pool Pump</v>
          </cell>
        </row>
        <row r="8">
          <cell r="F8" t="str">
            <v>Refrigerator Recycling</v>
          </cell>
        </row>
        <row r="9">
          <cell r="F9" t="str">
            <v>Energy Star New Homes</v>
          </cell>
        </row>
        <row r="10">
          <cell r="F10" t="str">
            <v>Air Infiltration</v>
          </cell>
        </row>
        <row r="11">
          <cell r="F11" t="str">
            <v>Ceiling/Roof Insulation</v>
          </cell>
        </row>
        <row r="12">
          <cell r="F12" t="str">
            <v>Cool Roof</v>
          </cell>
        </row>
        <row r="13">
          <cell r="F13" t="str">
            <v>Duct Sealing</v>
          </cell>
        </row>
        <row r="14">
          <cell r="F14" t="str">
            <v>Energy Star Windows</v>
          </cell>
        </row>
        <row r="15">
          <cell r="F15" t="str">
            <v>Floor Insulation</v>
          </cell>
        </row>
        <row r="16">
          <cell r="F16" t="str">
            <v>Light Colored Exterior Walls</v>
          </cell>
        </row>
        <row r="17">
          <cell r="F17" t="str">
            <v>Reflective Window Film and Sunscreens</v>
          </cell>
        </row>
        <row r="18">
          <cell r="F18" t="str">
            <v>Wall Insulation</v>
          </cell>
        </row>
        <row r="19">
          <cell r="F19" t="str">
            <v>AC Tune Up</v>
          </cell>
        </row>
        <row r="20">
          <cell r="F20" t="str">
            <v>Evaporative Cooler</v>
          </cell>
        </row>
        <row r="21">
          <cell r="F21" t="str">
            <v>High Efficiency Air Conditioner (Packaged and Split Systems)</v>
          </cell>
        </row>
        <row r="22">
          <cell r="F22" t="str">
            <v>High Efficiency Heat Pump</v>
          </cell>
        </row>
        <row r="23">
          <cell r="F23" t="str">
            <v>High Efficiency Window/Room Air Conditioner</v>
          </cell>
        </row>
        <row r="24">
          <cell r="F24" t="str">
            <v>Faucet Aerators</v>
          </cell>
        </row>
        <row r="25">
          <cell r="F25" t="str">
            <v>Heat Pump Water Heater</v>
          </cell>
        </row>
        <row r="26">
          <cell r="F26" t="str">
            <v>High Efficiency Electric Water Heater</v>
          </cell>
        </row>
        <row r="27">
          <cell r="F27" t="str">
            <v>Instantaneous Point of Use Water Heating</v>
          </cell>
        </row>
        <row r="28">
          <cell r="F28" t="str">
            <v>Low Flow Showerhead</v>
          </cell>
        </row>
        <row r="29">
          <cell r="F29" t="str">
            <v>Solar Water Heater</v>
          </cell>
        </row>
        <row r="30">
          <cell r="F30" t="str">
            <v>Storage Water Heater Tank Insulation</v>
          </cell>
        </row>
        <row r="31">
          <cell r="F31" t="str">
            <v>Water Heater Pipe Insulation</v>
          </cell>
        </row>
        <row r="32">
          <cell r="F32" t="str">
            <v>CFL Fixtures</v>
          </cell>
        </row>
        <row r="33">
          <cell r="F33" t="str">
            <v>Indoor Screw-in CFL</v>
          </cell>
        </row>
        <row r="34">
          <cell r="F34" t="str">
            <v>LED Seasonal Lighting</v>
          </cell>
        </row>
        <row r="35">
          <cell r="F35" t="str">
            <v>Outdoor HID Fixtures</v>
          </cell>
        </row>
        <row r="36">
          <cell r="F36" t="str">
            <v>Outdoor Screw-in CFL</v>
          </cell>
        </row>
        <row r="37">
          <cell r="F37" t="str">
            <v>Photovoltaic (PV) system</v>
          </cell>
        </row>
      </sheetData>
      <sheetData sheetId="3"/>
      <sheetData sheetId="4"/>
      <sheetData sheetId="5"/>
      <sheetData sheetId="6"/>
      <sheetData sheetId="7"/>
      <sheetData sheetId="8"/>
      <sheetData sheetId="9"/>
      <sheetData sheetId="1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HLP Div"/>
      <sheetName val="HLP Corp"/>
      <sheetName val="Genco"/>
      <sheetName val="Shared Services"/>
      <sheetName val="Nuclear"/>
      <sheetName val="Hist"/>
      <sheetName val="trial balance"/>
      <sheetName val="4850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9">
          <cell r="A9" t="str">
            <v>401010</v>
          </cell>
          <cell r="B9" t="str">
            <v>Elec Sales-Residential-Base</v>
          </cell>
          <cell r="C9">
            <v>-246881665.75</v>
          </cell>
        </row>
        <row r="10">
          <cell r="A10" t="str">
            <v>401012</v>
          </cell>
          <cell r="B10" t="str">
            <v>Elec Sales-Residential-PCRF</v>
          </cell>
          <cell r="C10">
            <v>963260.67</v>
          </cell>
        </row>
        <row r="11">
          <cell r="A11" t="str">
            <v>401016</v>
          </cell>
          <cell r="B11" t="str">
            <v>Elec Sales-Residential-Fuel</v>
          </cell>
          <cell r="C11">
            <v>-145809047.68000001</v>
          </cell>
        </row>
        <row r="12">
          <cell r="A12" t="str">
            <v>401018</v>
          </cell>
          <cell r="B12" t="str">
            <v>Elec Sales-Residential-Fuel Refund</v>
          </cell>
          <cell r="C12">
            <v>-31643037.43</v>
          </cell>
        </row>
        <row r="13">
          <cell r="A13" t="str">
            <v>401100</v>
          </cell>
          <cell r="B13" t="str">
            <v>Elec Sales-Comm GL-Base</v>
          </cell>
          <cell r="C13">
            <v>-2695379.54</v>
          </cell>
        </row>
        <row r="14">
          <cell r="A14" t="str">
            <v>401102</v>
          </cell>
          <cell r="B14" t="str">
            <v>Elec Sales-Comm GL-PCRF</v>
          </cell>
          <cell r="C14">
            <v>2044.77</v>
          </cell>
        </row>
        <row r="15">
          <cell r="A15" t="str">
            <v>401106</v>
          </cell>
          <cell r="B15" t="str">
            <v>Elec Sales-Comm GL-Fuel</v>
          </cell>
          <cell r="C15">
            <v>-675916.16</v>
          </cell>
        </row>
        <row r="16">
          <cell r="A16" t="str">
            <v>401108</v>
          </cell>
          <cell r="B16" t="str">
            <v>Elec Sales-Comm GL-Fuel Refund</v>
          </cell>
          <cell r="C16">
            <v>-114930.97</v>
          </cell>
        </row>
        <row r="17">
          <cell r="A17" t="str">
            <v>401110</v>
          </cell>
          <cell r="B17" t="str">
            <v>Elec Sales-Comm MGS-D-Base</v>
          </cell>
          <cell r="C17">
            <v>-174815225.41999999</v>
          </cell>
        </row>
        <row r="18">
          <cell r="A18" t="str">
            <v>401112</v>
          </cell>
          <cell r="B18" t="str">
            <v>Elec Sales-Comm MGS-D-PCRF</v>
          </cell>
          <cell r="C18">
            <v>586828.1</v>
          </cell>
        </row>
        <row r="19">
          <cell r="A19" t="str">
            <v>401116</v>
          </cell>
          <cell r="B19" t="str">
            <v>Elec Sales-Comm MGS-D-Fuel</v>
          </cell>
          <cell r="C19">
            <v>-116202990.84999999</v>
          </cell>
        </row>
        <row r="20">
          <cell r="A20" t="str">
            <v>401118</v>
          </cell>
          <cell r="B20" t="str">
            <v>Elec Sales-Comm MGS-D-Fuel Refund</v>
          </cell>
          <cell r="C20">
            <v>-23488871.77</v>
          </cell>
        </row>
        <row r="21">
          <cell r="A21" t="str">
            <v>401120</v>
          </cell>
          <cell r="B21" t="str">
            <v>Elec Sales-Comm MGS-T-Base</v>
          </cell>
          <cell r="C21">
            <v>-95928.79</v>
          </cell>
        </row>
        <row r="22">
          <cell r="A22" t="str">
            <v>401122</v>
          </cell>
          <cell r="B22" t="str">
            <v>Elec Sales-Comm MGS-T-PCRF</v>
          </cell>
          <cell r="C22">
            <v>360.25</v>
          </cell>
        </row>
        <row r="23">
          <cell r="A23" t="str">
            <v>401126</v>
          </cell>
          <cell r="B23" t="str">
            <v>Elec Sales-Comm MGS-T-Fuel</v>
          </cell>
          <cell r="C23">
            <v>-68839.399999999994</v>
          </cell>
        </row>
        <row r="24">
          <cell r="A24" t="str">
            <v>401128</v>
          </cell>
          <cell r="B24" t="str">
            <v>Elec Sales-Comm MGS-T-Fuel Refund</v>
          </cell>
          <cell r="C24">
            <v>-12888.33</v>
          </cell>
        </row>
        <row r="25">
          <cell r="A25" t="str">
            <v>401130</v>
          </cell>
          <cell r="B25" t="str">
            <v>Elec Sales-Comm LGS-D-Base</v>
          </cell>
          <cell r="C25">
            <v>-6998701.0099999998</v>
          </cell>
        </row>
        <row r="26">
          <cell r="A26" t="str">
            <v>401132</v>
          </cell>
          <cell r="B26" t="str">
            <v>Elec Sales-Comm LGS-D-PCRF</v>
          </cell>
          <cell r="C26">
            <v>26504.82</v>
          </cell>
        </row>
        <row r="27">
          <cell r="A27" t="str">
            <v>401136</v>
          </cell>
          <cell r="B27" t="str">
            <v>Elec Sales-Comm LGS-D-Fuel</v>
          </cell>
          <cell r="C27">
            <v>-6396294.9000000004</v>
          </cell>
        </row>
        <row r="28">
          <cell r="A28" t="str">
            <v>401138</v>
          </cell>
          <cell r="B28" t="str">
            <v>Elec Sales-Comm LGS-D-Fuel Refund</v>
          </cell>
          <cell r="C28">
            <v>-1216726.29</v>
          </cell>
        </row>
        <row r="29">
          <cell r="A29" t="str">
            <v>401148</v>
          </cell>
          <cell r="B29" t="str">
            <v>Elec Sales-Comm LGS-T-Fuel Refund</v>
          </cell>
          <cell r="C29">
            <v>-1083.8399999999999</v>
          </cell>
        </row>
        <row r="30">
          <cell r="A30" t="str">
            <v>401150</v>
          </cell>
          <cell r="B30" t="str">
            <v>Elec Sales-Comm SPL-Base</v>
          </cell>
          <cell r="C30">
            <v>-3435687.12</v>
          </cell>
        </row>
        <row r="31">
          <cell r="A31" t="str">
            <v>401152</v>
          </cell>
          <cell r="B31" t="str">
            <v>Elec Sales-Comm SPL-PCRF</v>
          </cell>
          <cell r="C31">
            <v>930.93</v>
          </cell>
        </row>
        <row r="32">
          <cell r="A32" t="str">
            <v>401156</v>
          </cell>
          <cell r="B32" t="str">
            <v>Elec Sales-Comm SPL-Fuel</v>
          </cell>
          <cell r="C32">
            <v>-328215.90999999997</v>
          </cell>
        </row>
        <row r="33">
          <cell r="A33" t="str">
            <v>401158</v>
          </cell>
          <cell r="B33" t="str">
            <v>Elec Sales-Comm SPL-Fuel Refund</v>
          </cell>
          <cell r="C33">
            <v>-69906.64</v>
          </cell>
        </row>
        <row r="34">
          <cell r="A34" t="str">
            <v>401190</v>
          </cell>
          <cell r="B34" t="str">
            <v>Elec Sales-Comm GMGS-D-Base</v>
          </cell>
          <cell r="C34">
            <v>-3170425.07</v>
          </cell>
        </row>
        <row r="35">
          <cell r="A35" t="str">
            <v>401191</v>
          </cell>
          <cell r="B35" t="str">
            <v>Elec Sales-Comm GLGS-D-Base</v>
          </cell>
          <cell r="C35">
            <v>-19407.75</v>
          </cell>
        </row>
        <row r="36">
          <cell r="A36" t="str">
            <v>401192</v>
          </cell>
          <cell r="B36" t="str">
            <v>Elec Sales-Comm GPMGS-D-Base</v>
          </cell>
          <cell r="C36">
            <v>585.14</v>
          </cell>
        </row>
        <row r="37">
          <cell r="A37" t="str">
            <v>401194</v>
          </cell>
          <cell r="B37" t="str">
            <v>Elec Sales-Comm GPMGS-D-Fuel</v>
          </cell>
          <cell r="C37">
            <v>-6638754.6600000001</v>
          </cell>
        </row>
        <row r="38">
          <cell r="A38" t="str">
            <v>401195</v>
          </cell>
          <cell r="B38" t="str">
            <v>Elec Sales-Comm GPLGS-D-Fuel</v>
          </cell>
          <cell r="C38">
            <v>-58755.63</v>
          </cell>
        </row>
        <row r="39">
          <cell r="A39" t="str">
            <v>401198</v>
          </cell>
          <cell r="B39" t="str">
            <v>Elec Sales-Comm GMGS-D-CTC</v>
          </cell>
          <cell r="C39">
            <v>-1229040.3899999999</v>
          </cell>
        </row>
        <row r="40">
          <cell r="A40" t="str">
            <v>401199</v>
          </cell>
          <cell r="B40" t="str">
            <v>Elec Sales-Comm GLGS-D-CTC</v>
          </cell>
          <cell r="C40">
            <v>-9362.07</v>
          </cell>
        </row>
        <row r="41">
          <cell r="A41" t="str">
            <v>401200</v>
          </cell>
          <cell r="B41" t="str">
            <v>Elec Sales-Comm GPMGS-D-Fuel Surch</v>
          </cell>
          <cell r="C41">
            <v>-1342595.96</v>
          </cell>
        </row>
        <row r="42">
          <cell r="A42" t="str">
            <v>401202</v>
          </cell>
          <cell r="B42" t="str">
            <v>Elec Sales-Comm GPLGS-D-Fuel Surch</v>
          </cell>
          <cell r="C42">
            <v>-11174.03</v>
          </cell>
        </row>
        <row r="43">
          <cell r="A43" t="str">
            <v>401500</v>
          </cell>
          <cell r="B43" t="str">
            <v>Elec Sales-S Ind MGS-D-Base</v>
          </cell>
          <cell r="C43">
            <v>-7175854.4800000004</v>
          </cell>
        </row>
        <row r="44">
          <cell r="A44" t="str">
            <v>401502</v>
          </cell>
          <cell r="B44" t="str">
            <v>Elec Sales-S Ind MGS-D-PCRF</v>
          </cell>
          <cell r="C44">
            <v>26755.83</v>
          </cell>
        </row>
        <row r="45">
          <cell r="A45" t="str">
            <v>401506</v>
          </cell>
          <cell r="B45" t="str">
            <v>Elec Sales-S Ind MGS-D-Fuel</v>
          </cell>
          <cell r="C45">
            <v>-5299837.21</v>
          </cell>
        </row>
        <row r="46">
          <cell r="A46" t="str">
            <v>401508</v>
          </cell>
          <cell r="B46" t="str">
            <v>Elec Sales-S Ind MGS-D-Fuel Ref</v>
          </cell>
          <cell r="C46">
            <v>-1071716.3</v>
          </cell>
        </row>
        <row r="47">
          <cell r="A47" t="str">
            <v>401510</v>
          </cell>
          <cell r="B47" t="str">
            <v>Elec Sales-S Ind MGS-T-Base</v>
          </cell>
          <cell r="C47">
            <v>-825497.24</v>
          </cell>
        </row>
        <row r="48">
          <cell r="A48" t="str">
            <v>401512</v>
          </cell>
          <cell r="B48" t="str">
            <v>Elec Sales-S Ind MGS-T-PCRF</v>
          </cell>
          <cell r="C48">
            <v>1604.55</v>
          </cell>
        </row>
        <row r="49">
          <cell r="A49" t="str">
            <v>401516</v>
          </cell>
          <cell r="B49" t="str">
            <v>Elec Sales-S Ind MGS-T-Fuel</v>
          </cell>
          <cell r="C49">
            <v>-306595.40000000002</v>
          </cell>
        </row>
        <row r="50">
          <cell r="A50" t="str">
            <v>401518</v>
          </cell>
          <cell r="B50" t="str">
            <v>Elec Sales-S Ind MGS-T-Fuel Ref</v>
          </cell>
          <cell r="C50">
            <v>-114974.67</v>
          </cell>
        </row>
        <row r="51">
          <cell r="A51" t="str">
            <v>401520</v>
          </cell>
          <cell r="B51" t="str">
            <v>Elec Sales-S Ind LGS-D-Base</v>
          </cell>
          <cell r="C51">
            <v>-79754040.670000002</v>
          </cell>
        </row>
        <row r="52">
          <cell r="A52" t="str">
            <v>401522</v>
          </cell>
          <cell r="B52" t="str">
            <v>Elec Sales-S Ind LGS-D-PCRF</v>
          </cell>
          <cell r="C52">
            <v>308052.99</v>
          </cell>
        </row>
        <row r="53">
          <cell r="A53" t="str">
            <v>401526</v>
          </cell>
          <cell r="B53" t="str">
            <v>Elec Sales-S Ind LGS-D-Fuel</v>
          </cell>
          <cell r="C53">
            <v>-74504607.689999998</v>
          </cell>
        </row>
        <row r="54">
          <cell r="A54" t="str">
            <v>401528</v>
          </cell>
          <cell r="B54" t="str">
            <v>Elec Sales-S Ind LGS-D-Fuel Ref</v>
          </cell>
          <cell r="C54">
            <v>-14220333.27</v>
          </cell>
        </row>
        <row r="55">
          <cell r="A55" t="str">
            <v>401530</v>
          </cell>
          <cell r="B55" t="str">
            <v>Elec Sales-S Ind LGS-T-Base</v>
          </cell>
          <cell r="C55">
            <v>-512429.2</v>
          </cell>
        </row>
        <row r="56">
          <cell r="A56" t="str">
            <v>401532</v>
          </cell>
          <cell r="B56" t="str">
            <v>Elec Sales-S Ind LGS-T-PCRF</v>
          </cell>
          <cell r="C56">
            <v>3680.09</v>
          </cell>
        </row>
        <row r="57">
          <cell r="A57" t="str">
            <v>401536</v>
          </cell>
          <cell r="B57" t="str">
            <v>Elec Sales-S Ind LGS-T-Fuel</v>
          </cell>
          <cell r="C57">
            <v>-856519.11</v>
          </cell>
        </row>
        <row r="58">
          <cell r="A58" t="str">
            <v>401538</v>
          </cell>
          <cell r="B58" t="str">
            <v>Elec Sales-S Ind LGS-T-Fuel Ref</v>
          </cell>
          <cell r="C58">
            <v>-184338.27</v>
          </cell>
        </row>
        <row r="59">
          <cell r="A59" t="str">
            <v>401540</v>
          </cell>
          <cell r="B59" t="str">
            <v>Elec Sales-S Ind SBBLGS-D-Base</v>
          </cell>
          <cell r="C59">
            <v>-91651.24</v>
          </cell>
        </row>
        <row r="60">
          <cell r="A60" t="str">
            <v>401542</v>
          </cell>
          <cell r="B60" t="str">
            <v>Elec Sales-S Ind SBBLGS-D-PCRF</v>
          </cell>
          <cell r="C60">
            <v>347.84</v>
          </cell>
        </row>
        <row r="61">
          <cell r="A61" t="str">
            <v>401546</v>
          </cell>
          <cell r="B61" t="str">
            <v>Elec Sales-S Ind SBBLGS-D-Fuel</v>
          </cell>
          <cell r="C61">
            <v>-83931.7</v>
          </cell>
        </row>
        <row r="62">
          <cell r="A62" t="str">
            <v>401548</v>
          </cell>
          <cell r="B62" t="str">
            <v>Elec Sales-S Ind SBBLGS-D-Fuel Ref</v>
          </cell>
          <cell r="C62">
            <v>-15961.95</v>
          </cell>
        </row>
        <row r="63">
          <cell r="A63" t="str">
            <v>401560</v>
          </cell>
          <cell r="B63" t="str">
            <v>Elec Sales-S Ind LSEI-Base</v>
          </cell>
          <cell r="C63">
            <v>-892090.69</v>
          </cell>
        </row>
        <row r="64">
          <cell r="A64" t="str">
            <v>401562</v>
          </cell>
          <cell r="B64" t="str">
            <v>Elec Sales-S Ind LSEI-PCRF</v>
          </cell>
          <cell r="C64">
            <v>4948.82</v>
          </cell>
        </row>
        <row r="65">
          <cell r="A65" t="str">
            <v>401564</v>
          </cell>
          <cell r="B65" t="str">
            <v>Elec Sales-S Ind LSEI-Franchise</v>
          </cell>
          <cell r="C65">
            <v>-98237.09</v>
          </cell>
        </row>
        <row r="66">
          <cell r="A66" t="str">
            <v>401566</v>
          </cell>
          <cell r="B66" t="str">
            <v>Elec Sales-S Ind LSEI-Fuel</v>
          </cell>
          <cell r="C66">
            <v>-1194081.01</v>
          </cell>
        </row>
        <row r="67">
          <cell r="A67" t="str">
            <v>401568</v>
          </cell>
          <cell r="B67" t="str">
            <v>Elec Sales-S Ind LSEI-Fuel Ref</v>
          </cell>
          <cell r="C67">
            <v>-227087.84</v>
          </cell>
        </row>
        <row r="68">
          <cell r="A68" t="str">
            <v>401680</v>
          </cell>
          <cell r="B68" t="str">
            <v>Elec Sales-S Ind GMGS-D-Base</v>
          </cell>
          <cell r="C68">
            <v>-392606.71999999997</v>
          </cell>
        </row>
        <row r="69">
          <cell r="A69" t="str">
            <v>401682</v>
          </cell>
          <cell r="B69" t="str">
            <v>Elec Sales-S Ind GMGS-D-CTC</v>
          </cell>
          <cell r="C69">
            <v>-132208.22</v>
          </cell>
        </row>
        <row r="70">
          <cell r="A70" t="str">
            <v>401690</v>
          </cell>
          <cell r="B70" t="str">
            <v>Elec Sales-S Ind GLGS-D-Base</v>
          </cell>
          <cell r="C70">
            <v>-893878.64</v>
          </cell>
        </row>
        <row r="71">
          <cell r="A71" t="str">
            <v>401692</v>
          </cell>
          <cell r="B71" t="str">
            <v>Elec Sales-S Ind GLGS-D-CTC</v>
          </cell>
          <cell r="C71">
            <v>-411495.57</v>
          </cell>
        </row>
        <row r="72">
          <cell r="A72" t="str">
            <v>401702</v>
          </cell>
          <cell r="B72" t="str">
            <v>Elec Sales-S Ind GPMGS-D-Fuel</v>
          </cell>
          <cell r="C72">
            <v>-849001.19</v>
          </cell>
        </row>
        <row r="73">
          <cell r="A73" t="str">
            <v>401703</v>
          </cell>
          <cell r="B73" t="str">
            <v>Elec Sales-S Ind GPMGS-D-Fuel Surch</v>
          </cell>
          <cell r="C73">
            <v>-171699.86</v>
          </cell>
        </row>
        <row r="74">
          <cell r="A74" t="str">
            <v>401712</v>
          </cell>
          <cell r="B74" t="str">
            <v>Elec Sales-S Ind GPLGS-D-Fuel</v>
          </cell>
          <cell r="C74">
            <v>-2913811.15</v>
          </cell>
        </row>
        <row r="75">
          <cell r="A75" t="str">
            <v>401713</v>
          </cell>
          <cell r="B75" t="str">
            <v>Elec Sales-S Ind GPLGS-D-Fuel Surch</v>
          </cell>
          <cell r="C75">
            <v>-554142.67000000004</v>
          </cell>
        </row>
        <row r="76">
          <cell r="A76" t="str">
            <v>402000</v>
          </cell>
          <cell r="B76" t="str">
            <v>Elec Sales-Lg Ind LOS-A-Base</v>
          </cell>
          <cell r="C76">
            <v>-28011141.420000002</v>
          </cell>
        </row>
        <row r="77">
          <cell r="A77" t="str">
            <v>402002</v>
          </cell>
          <cell r="B77" t="str">
            <v>Elec Sales-Lg Ind LOS-A-PCRF</v>
          </cell>
          <cell r="C77">
            <v>128014.84</v>
          </cell>
        </row>
        <row r="78">
          <cell r="A78" t="str">
            <v>402004</v>
          </cell>
          <cell r="B78" t="str">
            <v>Elec Sales-Lg Ind LOS-A-Franch</v>
          </cell>
          <cell r="C78">
            <v>-984013.46</v>
          </cell>
        </row>
        <row r="79">
          <cell r="A79" t="str">
            <v>402006</v>
          </cell>
          <cell r="B79" t="str">
            <v>Elec Sales-Lg Ind LOS-A-Fuel</v>
          </cell>
          <cell r="C79">
            <v>-39598886.170000002</v>
          </cell>
        </row>
        <row r="80">
          <cell r="A80" t="str">
            <v>402008</v>
          </cell>
          <cell r="B80" t="str">
            <v>Elec Sales-Lg Ind LOS-A-Fuel Ref</v>
          </cell>
          <cell r="C80">
            <v>-8186078.5999999996</v>
          </cell>
        </row>
        <row r="81">
          <cell r="A81" t="str">
            <v>402010</v>
          </cell>
          <cell r="B81" t="str">
            <v>Elec Sales-Lg Ind LOS-B-Base</v>
          </cell>
          <cell r="C81">
            <v>-13978757.57</v>
          </cell>
        </row>
        <row r="82">
          <cell r="A82" t="str">
            <v>402012</v>
          </cell>
          <cell r="B82" t="str">
            <v>Elec Sales-Lg Ind LOS-B-PCRF</v>
          </cell>
          <cell r="C82">
            <v>49234.18</v>
          </cell>
        </row>
        <row r="83">
          <cell r="A83" t="str">
            <v>402014</v>
          </cell>
          <cell r="B83" t="str">
            <v>Elec Sales-Lg Ind LOS-B-Franch</v>
          </cell>
          <cell r="C83">
            <v>-189262.81</v>
          </cell>
        </row>
        <row r="84">
          <cell r="A84" t="str">
            <v>402016</v>
          </cell>
          <cell r="B84" t="str">
            <v>Elec Sales-Lg Ind LOS-B-Fuel</v>
          </cell>
          <cell r="C84">
            <v>-34655223.25</v>
          </cell>
        </row>
        <row r="85">
          <cell r="A85" t="str">
            <v>402018</v>
          </cell>
          <cell r="B85" t="str">
            <v>Elec Sales-Lg Ind LOS-B-Fuel Ref</v>
          </cell>
          <cell r="C85">
            <v>-4862857.26</v>
          </cell>
        </row>
        <row r="86">
          <cell r="A86" t="str">
            <v>402020</v>
          </cell>
          <cell r="B86" t="str">
            <v>Elec Sales-Lg Ind IS-30-Base</v>
          </cell>
          <cell r="C86">
            <v>-3539303.93</v>
          </cell>
        </row>
        <row r="87">
          <cell r="A87" t="str">
            <v>402024</v>
          </cell>
          <cell r="B87" t="str">
            <v>Elec Sales-Lg Ind IS-30-Franch</v>
          </cell>
          <cell r="C87">
            <v>-196174.55</v>
          </cell>
        </row>
        <row r="88">
          <cell r="A88" t="str">
            <v>402026</v>
          </cell>
          <cell r="B88" t="str">
            <v>Elec Sales-Lg Ind IS-30-Fuel</v>
          </cell>
          <cell r="C88">
            <v>-12756980.93</v>
          </cell>
        </row>
        <row r="89">
          <cell r="A89" t="str">
            <v>402028</v>
          </cell>
          <cell r="B89" t="str">
            <v>Elec Sales-Lg Ind IS-30-Fuel Ref</v>
          </cell>
          <cell r="C89">
            <v>-3071120.35</v>
          </cell>
        </row>
        <row r="90">
          <cell r="A90" t="str">
            <v>402030</v>
          </cell>
          <cell r="B90" t="str">
            <v>Elec Sales-Lg Ind ISS-Base</v>
          </cell>
          <cell r="C90">
            <v>-591516</v>
          </cell>
        </row>
        <row r="91">
          <cell r="A91" t="str">
            <v>402040</v>
          </cell>
          <cell r="B91" t="str">
            <v>Elec Sales-Lg Ind SES-D-Base</v>
          </cell>
          <cell r="C91">
            <v>-170566.05</v>
          </cell>
        </row>
        <row r="92">
          <cell r="A92" t="str">
            <v>402044</v>
          </cell>
          <cell r="B92" t="str">
            <v>Elec Sales-Lg Ind SES-D-Franch</v>
          </cell>
          <cell r="C92">
            <v>-23364.19</v>
          </cell>
        </row>
        <row r="93">
          <cell r="A93" t="str">
            <v>402046</v>
          </cell>
          <cell r="B93" t="str">
            <v>Elec Sales-Lg Ind SES-D-Fuel</v>
          </cell>
          <cell r="C93">
            <v>-313236.25</v>
          </cell>
        </row>
        <row r="94">
          <cell r="A94" t="str">
            <v>402048</v>
          </cell>
          <cell r="B94" t="str">
            <v>Elec Sales-Lg Ind SES-D-Fuel Ref</v>
          </cell>
          <cell r="C94">
            <v>-65194.23</v>
          </cell>
        </row>
        <row r="95">
          <cell r="A95" t="str">
            <v>402050</v>
          </cell>
          <cell r="B95" t="str">
            <v>Elec Sales-Lg Ind SES-T-Base</v>
          </cell>
          <cell r="C95">
            <v>-2693282.64</v>
          </cell>
        </row>
        <row r="96">
          <cell r="A96" t="str">
            <v>402054</v>
          </cell>
          <cell r="B96" t="str">
            <v>Elec Sales-Lg Ind SES-T-Franch</v>
          </cell>
          <cell r="C96">
            <v>-11053.36</v>
          </cell>
        </row>
        <row r="97">
          <cell r="A97" t="str">
            <v>402056</v>
          </cell>
          <cell r="B97" t="str">
            <v>Elec Sales-Lg Ind SES-T-Fuel</v>
          </cell>
          <cell r="C97">
            <v>-1090351.49</v>
          </cell>
        </row>
        <row r="98">
          <cell r="A98" t="str">
            <v>402058</v>
          </cell>
          <cell r="B98" t="str">
            <v>Elec Sales-Lg Ind SES-T-Fuel Ref</v>
          </cell>
          <cell r="C98">
            <v>-825117.15</v>
          </cell>
        </row>
        <row r="99">
          <cell r="A99" t="str">
            <v>402060</v>
          </cell>
          <cell r="B99" t="str">
            <v>Elec Sales-Lg Ind EIS-D-Base</v>
          </cell>
          <cell r="C99">
            <v>-340819.01</v>
          </cell>
        </row>
        <row r="100">
          <cell r="A100" t="str">
            <v>402066</v>
          </cell>
          <cell r="B100" t="str">
            <v>Elec Sales-Lg Ind EIS-D-Fuel</v>
          </cell>
          <cell r="C100">
            <v>-331658.84000000003</v>
          </cell>
        </row>
        <row r="101">
          <cell r="A101" t="str">
            <v>402068</v>
          </cell>
          <cell r="B101" t="str">
            <v>Elec Sales-Lg Ind EIS-D-Fuel Ref</v>
          </cell>
          <cell r="C101">
            <v>-97181.43</v>
          </cell>
        </row>
        <row r="102">
          <cell r="A102" t="str">
            <v>402070</v>
          </cell>
          <cell r="B102" t="str">
            <v>Elec Sales-Lg Ind EIS-T-Base</v>
          </cell>
          <cell r="C102">
            <v>-420818.42</v>
          </cell>
        </row>
        <row r="103">
          <cell r="A103" t="str">
            <v>402076</v>
          </cell>
          <cell r="B103" t="str">
            <v>Elec Sales-Lg Ind EIS-T-Fuel</v>
          </cell>
          <cell r="C103">
            <v>-644728.17000000004</v>
          </cell>
        </row>
        <row r="104">
          <cell r="A104" t="str">
            <v>402078</v>
          </cell>
          <cell r="B104" t="str">
            <v>Elec Sales-Lg Ind EIS-T-Fuel Ref</v>
          </cell>
          <cell r="C104">
            <v>-139665.84</v>
          </cell>
        </row>
        <row r="105">
          <cell r="A105" t="str">
            <v>402080</v>
          </cell>
          <cell r="B105" t="str">
            <v>Elec Sales-Lg Ind SCP-Base</v>
          </cell>
          <cell r="C105">
            <v>-13609875.17</v>
          </cell>
        </row>
        <row r="106">
          <cell r="A106" t="str">
            <v>402084</v>
          </cell>
          <cell r="B106" t="str">
            <v>Elec Sales-Lg Ind SCP-Franchise</v>
          </cell>
          <cell r="C106">
            <v>-52028.82</v>
          </cell>
        </row>
        <row r="107">
          <cell r="A107" t="str">
            <v>402086</v>
          </cell>
          <cell r="B107" t="str">
            <v>Elec Sales-Lg Ind SCP-Fuel</v>
          </cell>
          <cell r="C107">
            <v>-28562619.539999999</v>
          </cell>
        </row>
        <row r="108">
          <cell r="A108" t="str">
            <v>402088</v>
          </cell>
          <cell r="B108" t="str">
            <v>Elec Sales-Lg Ind SCP-Fuel Ref</v>
          </cell>
          <cell r="C108">
            <v>-6852103.7999999998</v>
          </cell>
        </row>
        <row r="109">
          <cell r="A109" t="str">
            <v>402090</v>
          </cell>
          <cell r="B109" t="str">
            <v>Elec Sales-Lg Ind SBBVAR-Base/BRSD</v>
          </cell>
          <cell r="C109">
            <v>-744</v>
          </cell>
        </row>
        <row r="110">
          <cell r="A110" t="str">
            <v>402096</v>
          </cell>
          <cell r="B110" t="str">
            <v>Elec Sales-Lg Ind SBBVAR-Fuel</v>
          </cell>
          <cell r="C110">
            <v>1992102.54</v>
          </cell>
        </row>
        <row r="111">
          <cell r="A111" t="str">
            <v>402100</v>
          </cell>
          <cell r="B111" t="str">
            <v>Elec Sales-Lg Ind SBBLOSB-Base</v>
          </cell>
          <cell r="C111">
            <v>-681126.91</v>
          </cell>
        </row>
        <row r="112">
          <cell r="A112" t="str">
            <v>402102</v>
          </cell>
          <cell r="B112" t="str">
            <v>Elec Sales-Lg Ind SBBLOSB-PCRF</v>
          </cell>
          <cell r="C112">
            <v>385.95</v>
          </cell>
        </row>
        <row r="113">
          <cell r="A113" t="str">
            <v>402106</v>
          </cell>
          <cell r="B113" t="str">
            <v>Elec Sales-Lg Ind SBBLOSB-Fuel</v>
          </cell>
          <cell r="C113">
            <v>-4372867.7</v>
          </cell>
        </row>
        <row r="114">
          <cell r="A114" t="str">
            <v>402116</v>
          </cell>
          <cell r="B114" t="str">
            <v>Elec Sales-Lg Ind SBBSIP-Fuel</v>
          </cell>
          <cell r="C114">
            <v>-86400</v>
          </cell>
        </row>
        <row r="115">
          <cell r="A115" t="str">
            <v>402400</v>
          </cell>
          <cell r="B115" t="str">
            <v>Elec Sales-Interrupt  IS-I-Base</v>
          </cell>
          <cell r="C115">
            <v>-2610</v>
          </cell>
        </row>
        <row r="116">
          <cell r="A116" t="str">
            <v>402404</v>
          </cell>
          <cell r="B116" t="str">
            <v>Elec Sales-Interrupt  IS-I-Franch</v>
          </cell>
          <cell r="C116">
            <v>-16087.06</v>
          </cell>
        </row>
        <row r="117">
          <cell r="A117" t="str">
            <v>402406</v>
          </cell>
          <cell r="B117" t="str">
            <v>Elec Sales-Interrupt  IS-I-Fuel</v>
          </cell>
          <cell r="C117">
            <v>-6467316.6200000001</v>
          </cell>
        </row>
        <row r="118">
          <cell r="A118" t="str">
            <v>402410</v>
          </cell>
          <cell r="B118" t="str">
            <v>Elec Sales-Interrupt  IS-10-Base</v>
          </cell>
          <cell r="C118">
            <v>-2610</v>
          </cell>
        </row>
        <row r="119">
          <cell r="A119" t="str">
            <v>402414</v>
          </cell>
          <cell r="B119" t="str">
            <v>Elec Sales-Interrupt  IS-10-Franch</v>
          </cell>
          <cell r="C119">
            <v>-106136.6</v>
          </cell>
        </row>
        <row r="120">
          <cell r="A120" t="str">
            <v>402416</v>
          </cell>
          <cell r="B120" t="str">
            <v>Elec Sales-Interrupt  IS-10-Fuel</v>
          </cell>
          <cell r="C120">
            <v>-32567835.199999999</v>
          </cell>
        </row>
        <row r="121">
          <cell r="A121" t="str">
            <v>402424</v>
          </cell>
          <cell r="B121" t="str">
            <v>Elec Sales-Interrupt  SBI-Franchise</v>
          </cell>
          <cell r="C121">
            <v>-7759.17</v>
          </cell>
        </row>
        <row r="122">
          <cell r="A122" t="str">
            <v>402426</v>
          </cell>
          <cell r="B122" t="str">
            <v>Elec Sales-Interrupt  SBI-Fuel</v>
          </cell>
          <cell r="C122">
            <v>-2100582.9500000002</v>
          </cell>
        </row>
        <row r="123">
          <cell r="A123" t="str">
            <v>402700</v>
          </cell>
          <cell r="B123" t="str">
            <v>Elec Sales-Municipal SPL-Base</v>
          </cell>
          <cell r="C123">
            <v>-6574118.1500000004</v>
          </cell>
        </row>
        <row r="124">
          <cell r="A124" t="str">
            <v>402702</v>
          </cell>
          <cell r="B124" t="str">
            <v>Elec Sales-Municipal SPL-PCRF</v>
          </cell>
          <cell r="C124">
            <v>3368.23</v>
          </cell>
        </row>
        <row r="125">
          <cell r="A125" t="str">
            <v>402706</v>
          </cell>
          <cell r="B125" t="str">
            <v>Elec Sales-Municipal SPL-Fuel</v>
          </cell>
          <cell r="C125">
            <v>-1187791.72</v>
          </cell>
        </row>
        <row r="126">
          <cell r="A126" t="str">
            <v>402708</v>
          </cell>
          <cell r="B126" t="str">
            <v>Elec Sales-Municipal SPL-Fuel Ref</v>
          </cell>
          <cell r="C126">
            <v>-252991.13</v>
          </cell>
        </row>
        <row r="127">
          <cell r="A127" t="str">
            <v>402710</v>
          </cell>
          <cell r="B127" t="str">
            <v>Elec Sales-Public Utility TNP-Base</v>
          </cell>
          <cell r="C127">
            <v>-1717856.86</v>
          </cell>
        </row>
        <row r="128">
          <cell r="A128" t="str">
            <v>402712</v>
          </cell>
          <cell r="B128" t="str">
            <v>Elec Sales-Public Utility TNP-PCRF</v>
          </cell>
          <cell r="C128">
            <v>19068.38</v>
          </cell>
        </row>
        <row r="129">
          <cell r="A129" t="str">
            <v>402716</v>
          </cell>
          <cell r="B129" t="str">
            <v>Elec Sales-Public Utility TNP-Fuel</v>
          </cell>
          <cell r="C129">
            <v>-1705959.03</v>
          </cell>
        </row>
        <row r="130">
          <cell r="A130" t="str">
            <v>402718</v>
          </cell>
          <cell r="B130" t="str">
            <v>Elec Sales-Public Util TNP-Fuel Ref</v>
          </cell>
          <cell r="C130">
            <v>-515079.36</v>
          </cell>
        </row>
        <row r="131">
          <cell r="A131" t="str">
            <v>402822</v>
          </cell>
          <cell r="B131" t="str">
            <v>Elec Sales-Unbilled-Base</v>
          </cell>
          <cell r="C131">
            <v>33642267</v>
          </cell>
        </row>
        <row r="132">
          <cell r="A132" t="str">
            <v>402824</v>
          </cell>
          <cell r="B132" t="str">
            <v>Elec Sales-Unbilled-Franchise</v>
          </cell>
          <cell r="C132">
            <v>74100</v>
          </cell>
        </row>
        <row r="133">
          <cell r="A133" t="str">
            <v>402830</v>
          </cell>
          <cell r="B133" t="str">
            <v>Elec Sales-Over/(Under) Rec Fuel</v>
          </cell>
          <cell r="C133">
            <v>-136265373.94999999</v>
          </cell>
        </row>
        <row r="134">
          <cell r="A134" t="str">
            <v>402840</v>
          </cell>
          <cell r="B134" t="str">
            <v>Elec Sales Rev - Energy Services Sales</v>
          </cell>
          <cell r="C134">
            <v>-835460.47</v>
          </cell>
        </row>
        <row r="135">
          <cell r="A135" t="str">
            <v>404010</v>
          </cell>
          <cell r="B135" t="str">
            <v>Electricity Transmission Revenues</v>
          </cell>
          <cell r="C135">
            <v>-28753460.030000001</v>
          </cell>
        </row>
        <row r="136">
          <cell r="A136" t="str">
            <v>404020</v>
          </cell>
          <cell r="B136" t="str">
            <v>Elec Trans Rev-Line Loss Rev-Gen</v>
          </cell>
          <cell r="C136">
            <v>-3262744.62</v>
          </cell>
        </row>
        <row r="137">
          <cell r="A137" t="str">
            <v>407010</v>
          </cell>
          <cell r="B137" t="str">
            <v>Mktg/Enrgy Trad Elec Rev-Base</v>
          </cell>
          <cell r="C137">
            <v>649.5</v>
          </cell>
        </row>
        <row r="138">
          <cell r="A138" t="str">
            <v>407012</v>
          </cell>
          <cell r="B138" t="str">
            <v>Mktg/Enrgy Trad Elec Rev-Fuel</v>
          </cell>
          <cell r="C138">
            <v>-9986847.8000000007</v>
          </cell>
        </row>
        <row r="139">
          <cell r="A139" t="str">
            <v>407014</v>
          </cell>
          <cell r="B139" t="str">
            <v>Mktg/Enrgy Trad Elec Rev-Ancil-Fuel</v>
          </cell>
          <cell r="C139">
            <v>-81009.539999999994</v>
          </cell>
        </row>
        <row r="140">
          <cell r="A140" t="str">
            <v>407015</v>
          </cell>
          <cell r="B140" t="str">
            <v>Mktg/Enrgy Trd Elec-Ancil-Gen-Fuel</v>
          </cell>
          <cell r="C140">
            <v>-214992</v>
          </cell>
        </row>
        <row r="141">
          <cell r="A141" t="str">
            <v>407016</v>
          </cell>
          <cell r="B141" t="str">
            <v>Mktg/Enrgy Trad Elec Rev-Ancil-Base</v>
          </cell>
          <cell r="C141">
            <v>-767373.04</v>
          </cell>
        </row>
        <row r="142">
          <cell r="A142" t="str">
            <v>407017</v>
          </cell>
          <cell r="B142" t="str">
            <v>Mktg/Enrgy Trd Elec-Ancil-Gen Bas</v>
          </cell>
          <cell r="C142">
            <v>-471197.27</v>
          </cell>
        </row>
        <row r="143">
          <cell r="A143" t="str">
            <v>443010</v>
          </cell>
          <cell r="B143" t="str">
            <v>Other Operating Revenues</v>
          </cell>
          <cell r="C143">
            <v>-9189147.8200000003</v>
          </cell>
        </row>
        <row r="144">
          <cell r="A144" t="str">
            <v>443029</v>
          </cell>
          <cell r="B144" t="str">
            <v>Oth Oper Rev-Wireless</v>
          </cell>
          <cell r="C144">
            <v>-2425045.17</v>
          </cell>
        </row>
        <row r="145">
          <cell r="A145" t="str">
            <v>443033</v>
          </cell>
          <cell r="B145" t="str">
            <v>Oth Oper Rev-Fiber Optics</v>
          </cell>
          <cell r="C145">
            <v>-58973.26</v>
          </cell>
        </row>
        <row r="146">
          <cell r="A146" t="str">
            <v>445010</v>
          </cell>
          <cell r="B146" t="str">
            <v>Revenues from Forfeited Discounts</v>
          </cell>
          <cell r="C146">
            <v>-2878686.07</v>
          </cell>
        </row>
        <row r="147">
          <cell r="A147" t="str">
            <v>481010</v>
          </cell>
          <cell r="B147" t="str">
            <v>Capitalized Equity (AFUDC)</v>
          </cell>
          <cell r="C147">
            <v>-3269138.19</v>
          </cell>
        </row>
        <row r="148">
          <cell r="A148" t="str">
            <v>482510</v>
          </cell>
          <cell r="B148" t="str">
            <v>Div&amp;Othr Misc N-Oper Inc/Ded-Assoc</v>
          </cell>
          <cell r="C148">
            <v>-284750.76</v>
          </cell>
        </row>
        <row r="149">
          <cell r="A149" t="str">
            <v>483010</v>
          </cell>
          <cell r="B149" t="str">
            <v>Interest Income</v>
          </cell>
          <cell r="C149">
            <v>-25271.98</v>
          </cell>
        </row>
        <row r="150">
          <cell r="A150" t="str">
            <v>485010</v>
          </cell>
          <cell r="B150" t="str">
            <v>Gains / (Losses) from Disposition of Pr</v>
          </cell>
          <cell r="C150">
            <v>7.99</v>
          </cell>
        </row>
        <row r="151">
          <cell r="A151" t="str">
            <v>491010</v>
          </cell>
          <cell r="B151" t="str">
            <v>Miscellaneous Non-Operating Revenues</v>
          </cell>
          <cell r="C151">
            <v>-462079.72</v>
          </cell>
        </row>
        <row r="152">
          <cell r="A152" t="str">
            <v>491020</v>
          </cell>
          <cell r="B152" t="str">
            <v>Miscellaneous Non-Operating Deduct</v>
          </cell>
          <cell r="C152">
            <v>19844.41</v>
          </cell>
        </row>
        <row r="153">
          <cell r="A153" t="str">
            <v>491030</v>
          </cell>
          <cell r="B153" t="str">
            <v>Revenues from Sales Tax Discounts</v>
          </cell>
          <cell r="C153">
            <v>-281806</v>
          </cell>
        </row>
        <row r="154">
          <cell r="A154" t="str">
            <v>500010</v>
          </cell>
          <cell r="B154" t="str">
            <v>Fuel Exp-Gas-Reconcilable</v>
          </cell>
          <cell r="C154">
            <v>150333778.38999999</v>
          </cell>
        </row>
        <row r="155">
          <cell r="A155" t="str">
            <v>500012</v>
          </cell>
          <cell r="B155" t="str">
            <v>Fuel Exp-Gas-Reconcilable-Other</v>
          </cell>
          <cell r="C155">
            <v>49516083.240000002</v>
          </cell>
        </row>
        <row r="156">
          <cell r="A156" t="str">
            <v>500020</v>
          </cell>
          <cell r="B156" t="str">
            <v>Fuel Exp-Oil-Reconcilable</v>
          </cell>
          <cell r="C156">
            <v>8394103.3100000005</v>
          </cell>
        </row>
        <row r="157">
          <cell r="A157" t="str">
            <v>500022</v>
          </cell>
          <cell r="B157" t="str">
            <v>Fuel Exp-Oil-Reconcilable-Other</v>
          </cell>
          <cell r="C157">
            <v>2300605.86</v>
          </cell>
        </row>
        <row r="158">
          <cell r="A158" t="str">
            <v>500025</v>
          </cell>
          <cell r="B158" t="str">
            <v>Fuel Exp-Oil-Non Reconcilable</v>
          </cell>
          <cell r="C158">
            <v>496818.04</v>
          </cell>
        </row>
        <row r="159">
          <cell r="A159" t="str">
            <v>500027</v>
          </cell>
          <cell r="B159" t="str">
            <v>Fuel Exp-Oil-Non Reconcilable</v>
          </cell>
          <cell r="C159">
            <v>26156.15</v>
          </cell>
        </row>
        <row r="160">
          <cell r="A160" t="str">
            <v>500030</v>
          </cell>
          <cell r="B160" t="str">
            <v>Fuel Exp-Coal-Reconcilable</v>
          </cell>
          <cell r="C160">
            <v>53311203.630000003</v>
          </cell>
        </row>
        <row r="161">
          <cell r="A161" t="str">
            <v>500035</v>
          </cell>
          <cell r="B161" t="str">
            <v>Fuel Exp-Coal-Non Reconcilable</v>
          </cell>
          <cell r="C161">
            <v>1295597.75</v>
          </cell>
        </row>
        <row r="162">
          <cell r="A162" t="str">
            <v>500040</v>
          </cell>
          <cell r="B162" t="str">
            <v>Fuel Exp-Lignite-Reconcilable</v>
          </cell>
          <cell r="C162">
            <v>28385835.09</v>
          </cell>
        </row>
        <row r="163">
          <cell r="A163" t="str">
            <v>500045</v>
          </cell>
          <cell r="B163" t="str">
            <v>Fuel Exp-Lignite-Non Reconcilable</v>
          </cell>
          <cell r="C163">
            <v>5065158.75</v>
          </cell>
        </row>
        <row r="164">
          <cell r="A164" t="str">
            <v>500050</v>
          </cell>
          <cell r="B164" t="str">
            <v>Fuel Exp-Nuclear-Reconcilable</v>
          </cell>
          <cell r="C164">
            <v>5392418.6699999999</v>
          </cell>
        </row>
        <row r="165">
          <cell r="A165" t="str">
            <v>500070</v>
          </cell>
          <cell r="B165" t="str">
            <v>Fuel Exp-Railcar Maintenance</v>
          </cell>
          <cell r="C165">
            <v>1252717.2</v>
          </cell>
        </row>
        <row r="166">
          <cell r="A166" t="str">
            <v>502010</v>
          </cell>
          <cell r="B166" t="str">
            <v>Energy Purchases Exp-Other</v>
          </cell>
          <cell r="C166">
            <v>470967282.85000002</v>
          </cell>
        </row>
        <row r="167">
          <cell r="A167" t="str">
            <v>503010</v>
          </cell>
          <cell r="B167" t="str">
            <v>Purchase Capacity Exp</v>
          </cell>
          <cell r="C167">
            <v>5435100</v>
          </cell>
        </row>
        <row r="168">
          <cell r="A168" t="str">
            <v>506010</v>
          </cell>
          <cell r="B168" t="str">
            <v>Transmission Cost of Service</v>
          </cell>
          <cell r="C168">
            <v>40164230.759999998</v>
          </cell>
        </row>
        <row r="169">
          <cell r="A169" t="str">
            <v>506510</v>
          </cell>
          <cell r="B169" t="str">
            <v>Transmission Line Losses Exp</v>
          </cell>
          <cell r="C169">
            <v>3913306.46</v>
          </cell>
        </row>
        <row r="170">
          <cell r="A170" t="str">
            <v>509010</v>
          </cell>
          <cell r="B170" t="str">
            <v>Broker Fees Exp</v>
          </cell>
          <cell r="C170">
            <v>3091.01</v>
          </cell>
        </row>
        <row r="171">
          <cell r="A171" t="str">
            <v>515040</v>
          </cell>
          <cell r="B171" t="str">
            <v>Sal&amp;Wages Exp-Bonus/Inc-Exempt</v>
          </cell>
          <cell r="C171">
            <v>2327058.25</v>
          </cell>
        </row>
        <row r="172">
          <cell r="A172" t="str">
            <v>515042</v>
          </cell>
          <cell r="B172" t="str">
            <v>Sal&amp;Wages Exp-Bonus/Inc-Non-Exempt</v>
          </cell>
          <cell r="C172">
            <v>465163.93</v>
          </cell>
        </row>
        <row r="173">
          <cell r="A173" t="str">
            <v>515044</v>
          </cell>
          <cell r="B173" t="str">
            <v>Sal&amp;Wages Exp-Bonus/Incentive-Union</v>
          </cell>
          <cell r="C173">
            <v>503226.69</v>
          </cell>
        </row>
        <row r="174">
          <cell r="A174" t="str">
            <v>515050</v>
          </cell>
          <cell r="B174" t="str">
            <v>Sal&amp;Wages Exp-Non-prod Time-Exempt</v>
          </cell>
          <cell r="C174">
            <v>2747807.27</v>
          </cell>
        </row>
        <row r="175">
          <cell r="A175" t="str">
            <v>515052</v>
          </cell>
          <cell r="B175" t="str">
            <v>Sal&amp;Wages-Non-prod Time-Non-Exempt</v>
          </cell>
          <cell r="C175">
            <v>1394681.56</v>
          </cell>
        </row>
        <row r="176">
          <cell r="A176" t="str">
            <v>515054</v>
          </cell>
          <cell r="B176" t="str">
            <v>Sal&amp;Wages Exp-Non-prod Time-Union</v>
          </cell>
          <cell r="C176">
            <v>6178929.1399999997</v>
          </cell>
        </row>
        <row r="177">
          <cell r="A177" t="str">
            <v>515060</v>
          </cell>
          <cell r="B177" t="str">
            <v>Sal&amp;Wages Exp-Temporary/Contract</v>
          </cell>
          <cell r="C177">
            <v>5187785.5599999996</v>
          </cell>
        </row>
        <row r="178">
          <cell r="A178" t="str">
            <v>515070</v>
          </cell>
          <cell r="B178" t="str">
            <v>Sal&amp;Wages Exp-Severance</v>
          </cell>
          <cell r="C178">
            <v>-73791.42</v>
          </cell>
        </row>
        <row r="179">
          <cell r="A179" t="str">
            <v>517988</v>
          </cell>
          <cell r="B179" t="str">
            <v>Sal&amp;Wages Exp-Other Comp-Union</v>
          </cell>
          <cell r="C179">
            <v>646247.76</v>
          </cell>
        </row>
        <row r="180">
          <cell r="A180" t="str">
            <v>517990</v>
          </cell>
          <cell r="B180" t="str">
            <v>Sal&amp;Wages Exp-Overtime Union</v>
          </cell>
          <cell r="C180">
            <v>11586542.35</v>
          </cell>
        </row>
        <row r="181">
          <cell r="A181" t="str">
            <v>517991</v>
          </cell>
          <cell r="B181" t="str">
            <v>Sal&amp;Wages Exp-Regular Union</v>
          </cell>
          <cell r="C181">
            <v>27801438.170000002</v>
          </cell>
        </row>
        <row r="182">
          <cell r="A182" t="str">
            <v>517992</v>
          </cell>
          <cell r="B182" t="str">
            <v>Sal&amp;Wages Exp-Other Comp-Non-Exempt</v>
          </cell>
          <cell r="C182">
            <v>47833.8</v>
          </cell>
        </row>
        <row r="183">
          <cell r="A183" t="str">
            <v>517994</v>
          </cell>
          <cell r="B183" t="str">
            <v>Sal&amp;Wages Exp-Overtime Non-Exempt</v>
          </cell>
          <cell r="C183">
            <v>784226.19</v>
          </cell>
        </row>
        <row r="184">
          <cell r="A184" t="str">
            <v>517995</v>
          </cell>
          <cell r="B184" t="str">
            <v>Sal&amp;Wages Exp-Regular Non-Exempt</v>
          </cell>
          <cell r="C184">
            <v>7897380.0700000003</v>
          </cell>
        </row>
        <row r="185">
          <cell r="A185" t="str">
            <v>517996</v>
          </cell>
          <cell r="B185" t="str">
            <v>Sal&amp;Wages Exp-Other Comp-Exempt</v>
          </cell>
          <cell r="C185">
            <v>459608.08</v>
          </cell>
        </row>
        <row r="186">
          <cell r="A186" t="str">
            <v>517998</v>
          </cell>
          <cell r="B186" t="str">
            <v>Sal&amp;Wages Exp-Overtime Exempt</v>
          </cell>
          <cell r="C186">
            <v>224367.03</v>
          </cell>
        </row>
        <row r="187">
          <cell r="A187" t="str">
            <v>517999</v>
          </cell>
          <cell r="B187" t="str">
            <v>Sal&amp;Wages Exp-Regular Exempt</v>
          </cell>
          <cell r="C187">
            <v>30234698.850000001</v>
          </cell>
        </row>
        <row r="188">
          <cell r="A188" t="str">
            <v>518010</v>
          </cell>
          <cell r="B188" t="str">
            <v>Sal/Burden Exp-Pension</v>
          </cell>
          <cell r="C188">
            <v>-1256570.28</v>
          </cell>
        </row>
        <row r="189">
          <cell r="A189" t="str">
            <v>518020</v>
          </cell>
          <cell r="B189" t="str">
            <v>Sal/Burden Exp-Medical</v>
          </cell>
          <cell r="C189">
            <v>10496175.27</v>
          </cell>
        </row>
        <row r="190">
          <cell r="A190" t="str">
            <v>518030</v>
          </cell>
          <cell r="B190" t="str">
            <v>Sal/Burden Exp-Post Retirement</v>
          </cell>
          <cell r="C190">
            <v>5641200</v>
          </cell>
        </row>
        <row r="191">
          <cell r="A191" t="str">
            <v>518070</v>
          </cell>
          <cell r="B191" t="str">
            <v>Sal/Burden Exp-Savings</v>
          </cell>
          <cell r="C191">
            <v>6435291.6100000003</v>
          </cell>
        </row>
        <row r="192">
          <cell r="A192" t="str">
            <v>518075</v>
          </cell>
          <cell r="B192" t="str">
            <v>Profit Sharing Expense</v>
          </cell>
          <cell r="C192">
            <v>53380.36</v>
          </cell>
        </row>
        <row r="193">
          <cell r="A193" t="str">
            <v>518090</v>
          </cell>
          <cell r="B193" t="str">
            <v>Sal/Burden Exp-Long-Term Disability</v>
          </cell>
          <cell r="C193">
            <v>-992750</v>
          </cell>
        </row>
        <row r="194">
          <cell r="A194" t="str">
            <v>518130</v>
          </cell>
          <cell r="B194" t="str">
            <v>Sal/Burden Exp-Workers Compensation</v>
          </cell>
          <cell r="C194">
            <v>62078.1</v>
          </cell>
        </row>
        <row r="195">
          <cell r="A195" t="str">
            <v>518160</v>
          </cell>
          <cell r="B195" t="str">
            <v>Sal/Burden Exp-Other Sal &amp; Benefits</v>
          </cell>
          <cell r="C195">
            <v>1146990.23</v>
          </cell>
        </row>
        <row r="196">
          <cell r="A196" t="str">
            <v>522010</v>
          </cell>
          <cell r="B196" t="str">
            <v>Employ Rel Exp-Employee Travel</v>
          </cell>
          <cell r="C196">
            <v>846588.26</v>
          </cell>
        </row>
        <row r="197">
          <cell r="A197" t="str">
            <v>522011</v>
          </cell>
          <cell r="B197" t="str">
            <v>Employ Rel Exp-Empl Travel-PCard</v>
          </cell>
          <cell r="C197">
            <v>193345.92000000001</v>
          </cell>
        </row>
        <row r="198">
          <cell r="A198" t="str">
            <v>522020</v>
          </cell>
          <cell r="B198" t="str">
            <v>Employ Rel Exp-Training</v>
          </cell>
          <cell r="C198">
            <v>109797.4</v>
          </cell>
        </row>
        <row r="199">
          <cell r="A199" t="str">
            <v>522030</v>
          </cell>
          <cell r="B199" t="str">
            <v>Employ Rel Exp-Registration</v>
          </cell>
          <cell r="C199">
            <v>68297.16</v>
          </cell>
        </row>
        <row r="200">
          <cell r="A200" t="str">
            <v>522040</v>
          </cell>
          <cell r="B200" t="str">
            <v>Employ Rel Exp-Dues &amp; Licences</v>
          </cell>
          <cell r="C200">
            <v>14145.55</v>
          </cell>
        </row>
        <row r="201">
          <cell r="A201" t="str">
            <v>522060</v>
          </cell>
          <cell r="B201" t="str">
            <v>Employ Rel Exp-Bus Meals/Ent</v>
          </cell>
          <cell r="C201">
            <v>283366.5</v>
          </cell>
        </row>
        <row r="202">
          <cell r="A202" t="str">
            <v>522061</v>
          </cell>
          <cell r="B202" t="str">
            <v>Employ Rel Exp-Bus Meals/Ent-PCard</v>
          </cell>
          <cell r="C202">
            <v>299608.55</v>
          </cell>
        </row>
        <row r="203">
          <cell r="A203" t="str">
            <v>522070</v>
          </cell>
          <cell r="B203" t="str">
            <v>Employ Rel Exp-Education</v>
          </cell>
          <cell r="C203">
            <v>143380.31</v>
          </cell>
        </row>
        <row r="204">
          <cell r="A204" t="str">
            <v>522080</v>
          </cell>
          <cell r="B204" t="str">
            <v>Employ Rel Exp-Park/In-town Travel</v>
          </cell>
          <cell r="C204">
            <v>2747.32</v>
          </cell>
        </row>
        <row r="205">
          <cell r="A205" t="str">
            <v>522090</v>
          </cell>
          <cell r="B205" t="str">
            <v>Employ Rel Exp-Awards/Gifts</v>
          </cell>
          <cell r="C205">
            <v>91908.45</v>
          </cell>
        </row>
        <row r="206">
          <cell r="A206" t="str">
            <v>522100</v>
          </cell>
          <cell r="B206" t="str">
            <v>Employ Rel Exp-Empl Reloc/Moving</v>
          </cell>
          <cell r="C206">
            <v>164952.82</v>
          </cell>
        </row>
        <row r="207">
          <cell r="A207" t="str">
            <v>522110</v>
          </cell>
          <cell r="B207" t="str">
            <v>Employ Rel Exp-Occ Health / Safety</v>
          </cell>
          <cell r="C207">
            <v>21596.94</v>
          </cell>
        </row>
        <row r="208">
          <cell r="A208" t="str">
            <v>522120</v>
          </cell>
          <cell r="B208" t="str">
            <v>Employ Rel Exp-Books &amp; Subscript</v>
          </cell>
          <cell r="C208">
            <v>12661.73</v>
          </cell>
        </row>
        <row r="209">
          <cell r="A209" t="str">
            <v>522130</v>
          </cell>
          <cell r="B209" t="str">
            <v>Employ Rel Exp-Miscellaneous</v>
          </cell>
          <cell r="C209">
            <v>898433.82</v>
          </cell>
        </row>
        <row r="210">
          <cell r="A210" t="str">
            <v>522140</v>
          </cell>
          <cell r="B210" t="str">
            <v>Employ Rel Exp-Recruit/Employ Agcy</v>
          </cell>
          <cell r="C210">
            <v>14528.23</v>
          </cell>
        </row>
        <row r="211">
          <cell r="A211" t="str">
            <v>530010</v>
          </cell>
          <cell r="B211" t="str">
            <v>M&amp;S Exp - Non-Inventory</v>
          </cell>
          <cell r="C211">
            <v>45447746.759999998</v>
          </cell>
        </row>
        <row r="212">
          <cell r="A212" t="str">
            <v>530020</v>
          </cell>
          <cell r="B212" t="str">
            <v>M&amp;S Exp-Store-Tool-Shop-Garage-Lab</v>
          </cell>
          <cell r="C212">
            <v>10438.81</v>
          </cell>
        </row>
        <row r="213">
          <cell r="A213" t="str">
            <v>530030</v>
          </cell>
          <cell r="B213" t="str">
            <v>M&amp;S Exp-Ofc Furniture &amp; Misc Equip</v>
          </cell>
          <cell r="C213">
            <v>713390.35</v>
          </cell>
        </row>
        <row r="214">
          <cell r="A214" t="str">
            <v>530977</v>
          </cell>
          <cell r="B214" t="str">
            <v>M&amp;S Exp-Prod Orders / Inventory</v>
          </cell>
          <cell r="C214">
            <v>-459996.57</v>
          </cell>
        </row>
        <row r="215">
          <cell r="A215" t="str">
            <v>530978</v>
          </cell>
          <cell r="B215" t="str">
            <v>M&amp;S Exp-Land Purchases</v>
          </cell>
          <cell r="C215">
            <v>6200235.8399999999</v>
          </cell>
        </row>
        <row r="216">
          <cell r="A216" t="str">
            <v>530995</v>
          </cell>
          <cell r="B216" t="str">
            <v>M&amp;S Expenses - Gain/Loss form Revaluati</v>
          </cell>
          <cell r="C216">
            <v>1511.26</v>
          </cell>
        </row>
        <row r="217">
          <cell r="A217" t="str">
            <v>530996</v>
          </cell>
          <cell r="B217" t="str">
            <v>M&amp;S Expenses - Cost (Price) Differences</v>
          </cell>
          <cell r="C217">
            <v>127753.11</v>
          </cell>
        </row>
        <row r="218">
          <cell r="A218" t="str">
            <v>530997</v>
          </cell>
          <cell r="B218" t="str">
            <v>M&amp;S Expenses - Adjustment from Stock Tr</v>
          </cell>
          <cell r="C218">
            <v>-10978.64</v>
          </cell>
        </row>
        <row r="219">
          <cell r="A219" t="str">
            <v>530998</v>
          </cell>
          <cell r="B219" t="str">
            <v>M&amp;S Expenses - Scrapping/Destruction</v>
          </cell>
          <cell r="C219">
            <v>-710383.91</v>
          </cell>
        </row>
        <row r="220">
          <cell r="A220" t="str">
            <v>530999</v>
          </cell>
          <cell r="B220" t="str">
            <v>M&amp;S Expenses - Inventory Issued</v>
          </cell>
          <cell r="C220">
            <v>45141854.560000002</v>
          </cell>
        </row>
        <row r="221">
          <cell r="A221" t="str">
            <v>531030</v>
          </cell>
          <cell r="B221" t="str">
            <v>M&amp;S Exp-Purch Vehicle Fuel</v>
          </cell>
          <cell r="C221">
            <v>138318.89000000001</v>
          </cell>
        </row>
        <row r="222">
          <cell r="A222" t="str">
            <v>531040</v>
          </cell>
          <cell r="B222" t="str">
            <v>M&amp;S Expenses - Vehicles and Power Opera</v>
          </cell>
          <cell r="C222">
            <v>2210570.75</v>
          </cell>
        </row>
        <row r="223">
          <cell r="A223" t="str">
            <v>532020</v>
          </cell>
          <cell r="B223" t="str">
            <v>M&amp;S Exp-Equipment</v>
          </cell>
          <cell r="C223">
            <v>4973.53</v>
          </cell>
        </row>
        <row r="224">
          <cell r="A224" t="str">
            <v>533010</v>
          </cell>
          <cell r="B224" t="str">
            <v>M&amp;S Exp-Computer Hardware</v>
          </cell>
          <cell r="C224">
            <v>1161498.72</v>
          </cell>
        </row>
        <row r="225">
          <cell r="A225" t="str">
            <v>533020</v>
          </cell>
          <cell r="B225" t="str">
            <v>M&amp;S Exp-Computr Softwr &amp; Upgrades</v>
          </cell>
          <cell r="C225">
            <v>2745512.47</v>
          </cell>
        </row>
        <row r="226">
          <cell r="A226" t="str">
            <v>534010</v>
          </cell>
          <cell r="B226" t="str">
            <v>M&amp;S Expenses - Communications Equipment</v>
          </cell>
          <cell r="C226">
            <v>21197</v>
          </cell>
        </row>
        <row r="227">
          <cell r="A227" t="str">
            <v>535010</v>
          </cell>
          <cell r="B227" t="str">
            <v>M&amp;S Exp-Office Supplies</v>
          </cell>
          <cell r="C227">
            <v>49238.22</v>
          </cell>
        </row>
        <row r="228">
          <cell r="A228" t="str">
            <v>535015</v>
          </cell>
          <cell r="B228" t="str">
            <v>M&amp;S Expenses - P-Card</v>
          </cell>
          <cell r="C228">
            <v>685055.13</v>
          </cell>
        </row>
        <row r="229">
          <cell r="A229" t="str">
            <v>540010</v>
          </cell>
          <cell r="B229" t="str">
            <v>Contr&amp;Svcs Exp-Maint Svcs-Oth</v>
          </cell>
          <cell r="C229">
            <v>39051659.770000003</v>
          </cell>
        </row>
        <row r="230">
          <cell r="A230" t="str">
            <v>540020</v>
          </cell>
          <cell r="B230" t="str">
            <v>Contr&amp;Svcs Exp-Eng / Tech Svcs</v>
          </cell>
          <cell r="C230">
            <v>697166.41</v>
          </cell>
        </row>
        <row r="231">
          <cell r="A231" t="str">
            <v>540040</v>
          </cell>
          <cell r="B231" t="str">
            <v>Contr&amp;Svcs Exp-Meter &amp; Svcing</v>
          </cell>
          <cell r="C231">
            <v>6848.72</v>
          </cell>
        </row>
        <row r="232">
          <cell r="A232" t="str">
            <v>540050</v>
          </cell>
          <cell r="B232" t="str">
            <v>Contr&amp;Svcs Exp-Construct Svcs</v>
          </cell>
          <cell r="C232">
            <v>29724439.66</v>
          </cell>
        </row>
        <row r="233">
          <cell r="A233" t="str">
            <v>540060</v>
          </cell>
          <cell r="B233" t="str">
            <v>Contr&amp;Svcs Exp-Tree Clear Svcs</v>
          </cell>
          <cell r="C233">
            <v>5138675.21</v>
          </cell>
        </row>
        <row r="234">
          <cell r="A234" t="str">
            <v>543010</v>
          </cell>
          <cell r="B234" t="str">
            <v>Contr&amp;Svcs Exp-Prof Svcs-Ded</v>
          </cell>
          <cell r="C234">
            <v>10629818.66</v>
          </cell>
        </row>
        <row r="235">
          <cell r="A235" t="str">
            <v>543020</v>
          </cell>
          <cell r="B235" t="str">
            <v>Contr&amp;Svcs Exp-Prof Svcs-Non-Ded</v>
          </cell>
          <cell r="C235">
            <v>35661.61</v>
          </cell>
        </row>
        <row r="236">
          <cell r="A236" t="str">
            <v>543030</v>
          </cell>
          <cell r="B236" t="str">
            <v>Contracts and Svcs Exp - Auditing Svcs</v>
          </cell>
          <cell r="C236">
            <v>446102.42</v>
          </cell>
        </row>
        <row r="237">
          <cell r="A237" t="str">
            <v>543040</v>
          </cell>
          <cell r="B237" t="str">
            <v>Contr&amp;Svcs Exp - Admin Svcs</v>
          </cell>
          <cell r="C237">
            <v>1834369.94</v>
          </cell>
        </row>
        <row r="238">
          <cell r="A238" t="str">
            <v>543050</v>
          </cell>
          <cell r="B238" t="str">
            <v>Contr&amp;Svcs Exp-Technical Svcs</v>
          </cell>
          <cell r="C238">
            <v>-23134335.239999998</v>
          </cell>
        </row>
        <row r="239">
          <cell r="A239" t="str">
            <v>543060</v>
          </cell>
          <cell r="B239" t="str">
            <v>Contr&amp;Svcs Exp-Training Svcs</v>
          </cell>
          <cell r="C239">
            <v>12638.07</v>
          </cell>
        </row>
        <row r="240">
          <cell r="A240" t="str">
            <v>543070</v>
          </cell>
          <cell r="B240" t="str">
            <v>Contr&amp;Svcs Exp-Storage Svcs</v>
          </cell>
          <cell r="C240">
            <v>9440.2000000000007</v>
          </cell>
        </row>
        <row r="241">
          <cell r="A241" t="str">
            <v>543150</v>
          </cell>
          <cell r="B241" t="str">
            <v>Contr&amp;Svcs Exp-Legal Services</v>
          </cell>
          <cell r="C241">
            <v>949861.13</v>
          </cell>
        </row>
        <row r="242">
          <cell r="A242" t="str">
            <v>543160</v>
          </cell>
          <cell r="B242" t="str">
            <v>Contr&amp;Svcs Exp-Reimburs Costs</v>
          </cell>
          <cell r="C242">
            <v>-91864.36</v>
          </cell>
        </row>
        <row r="243">
          <cell r="A243" t="str">
            <v>545010</v>
          </cell>
          <cell r="B243" t="str">
            <v>Contr&amp;Svcs Exp-Property Services</v>
          </cell>
          <cell r="C243">
            <v>-147.91</v>
          </cell>
        </row>
        <row r="244">
          <cell r="A244" t="str">
            <v>545040</v>
          </cell>
          <cell r="B244" t="str">
            <v>Contr&amp;Svcs Exp-Additns/Alt/Removal</v>
          </cell>
          <cell r="C244">
            <v>1253692.79</v>
          </cell>
        </row>
        <row r="245">
          <cell r="A245" t="str">
            <v>545045</v>
          </cell>
          <cell r="B245" t="str">
            <v>Contr&amp;Svcs Exp-Building Maint Serv</v>
          </cell>
          <cell r="C245">
            <v>209255.87</v>
          </cell>
        </row>
        <row r="246">
          <cell r="A246" t="str">
            <v>545050</v>
          </cell>
          <cell r="B246" t="str">
            <v>Contr&amp;Svcs Exp-Vending/Ice Machines</v>
          </cell>
          <cell r="C246">
            <v>26370.86</v>
          </cell>
        </row>
        <row r="247">
          <cell r="A247" t="str">
            <v>545060</v>
          </cell>
          <cell r="B247" t="str">
            <v>Contr&amp;Svcs Exp-Elevator Services</v>
          </cell>
          <cell r="C247">
            <v>377294.22</v>
          </cell>
        </row>
        <row r="248">
          <cell r="A248" t="str">
            <v>545070</v>
          </cell>
          <cell r="B248" t="str">
            <v>Contr&amp;Svcs Exp-Janitorial Services</v>
          </cell>
          <cell r="C248">
            <v>312474.77</v>
          </cell>
        </row>
        <row r="249">
          <cell r="A249" t="str">
            <v>545080</v>
          </cell>
          <cell r="B249" t="str">
            <v>Contr&amp;Svcs Exp-Pest Control</v>
          </cell>
          <cell r="C249">
            <v>4656.83</v>
          </cell>
        </row>
        <row r="250">
          <cell r="A250" t="str">
            <v>545090</v>
          </cell>
          <cell r="B250" t="str">
            <v>Contr&amp;Svcs Exp-Security Electronics</v>
          </cell>
          <cell r="C250">
            <v>72605.039999999994</v>
          </cell>
        </row>
        <row r="251">
          <cell r="A251" t="str">
            <v>545100</v>
          </cell>
          <cell r="B251" t="str">
            <v>Contr&amp;Svcs Exp-Security Owned</v>
          </cell>
          <cell r="C251">
            <v>669941.11</v>
          </cell>
        </row>
        <row r="252">
          <cell r="A252" t="str">
            <v>545105</v>
          </cell>
          <cell r="B252" t="str">
            <v>Contr&amp;Svcs Exp-Trash Removal</v>
          </cell>
          <cell r="C252">
            <v>27660.02</v>
          </cell>
        </row>
        <row r="253">
          <cell r="A253" t="str">
            <v>545110</v>
          </cell>
          <cell r="B253" t="str">
            <v>Contr&amp;Svcs Exp-Landscaping Svcs</v>
          </cell>
          <cell r="C253">
            <v>43845.7</v>
          </cell>
        </row>
        <row r="254">
          <cell r="A254" t="str">
            <v>545115</v>
          </cell>
          <cell r="B254" t="str">
            <v>Contr&amp;Svcs Exp-Air Cond/Heating</v>
          </cell>
          <cell r="C254">
            <v>27144.32</v>
          </cell>
        </row>
        <row r="255">
          <cell r="A255" t="str">
            <v>545120</v>
          </cell>
          <cell r="B255" t="str">
            <v>Contr&amp;Svcs Exp-Temp Manpower Svcs</v>
          </cell>
          <cell r="C255">
            <v>4092.16</v>
          </cell>
        </row>
        <row r="256">
          <cell r="A256" t="str">
            <v>545130</v>
          </cell>
          <cell r="B256" t="str">
            <v>Contr&amp;Svcs Exp-Line Locating</v>
          </cell>
          <cell r="C256">
            <v>-52000</v>
          </cell>
        </row>
        <row r="257">
          <cell r="A257" t="str">
            <v>545140</v>
          </cell>
          <cell r="B257" t="str">
            <v>Contr&amp;Svcs Exp-Ofc Machine Maint</v>
          </cell>
          <cell r="C257">
            <v>42324.95</v>
          </cell>
        </row>
        <row r="258">
          <cell r="A258" t="str">
            <v>545150</v>
          </cell>
          <cell r="B258" t="str">
            <v>Contracts and Svcs Exp - Printing Servi</v>
          </cell>
          <cell r="C258">
            <v>55680.82</v>
          </cell>
        </row>
        <row r="259">
          <cell r="A259" t="str">
            <v>545160</v>
          </cell>
          <cell r="B259" t="str">
            <v>Contr&amp;Svcs Exp-Software Maint</v>
          </cell>
          <cell r="C259">
            <v>8863719.6999999993</v>
          </cell>
        </row>
        <row r="260">
          <cell r="A260" t="str">
            <v>545170</v>
          </cell>
          <cell r="B260" t="str">
            <v>Contr&amp;Svcs Exp-Hardware Maint</v>
          </cell>
          <cell r="C260">
            <v>2002609.48</v>
          </cell>
        </row>
        <row r="261">
          <cell r="A261" t="str">
            <v>545510</v>
          </cell>
          <cell r="B261" t="str">
            <v>Contr&amp;Svcs Exp-IT Services</v>
          </cell>
          <cell r="C261">
            <v>38731.82</v>
          </cell>
        </row>
        <row r="262">
          <cell r="A262" t="str">
            <v>545520</v>
          </cell>
          <cell r="B262" t="str">
            <v>Contr&amp;Svcs Exp-L Dist/Fax/Cellular</v>
          </cell>
          <cell r="C262">
            <v>116.92</v>
          </cell>
        </row>
        <row r="263">
          <cell r="A263" t="str">
            <v>546010</v>
          </cell>
          <cell r="B263" t="str">
            <v>Contr&amp;Svcs Exp-Other Services</v>
          </cell>
          <cell r="C263">
            <v>9692721.4399999995</v>
          </cell>
        </row>
        <row r="264">
          <cell r="A264" t="str">
            <v>550010</v>
          </cell>
          <cell r="B264" t="str">
            <v>A &amp; G Exp-Royalties</v>
          </cell>
          <cell r="C264">
            <v>22.02</v>
          </cell>
        </row>
        <row r="265">
          <cell r="A265" t="str">
            <v>550020</v>
          </cell>
          <cell r="B265" t="str">
            <v>Adm &amp; Gen Exp - Miscellaneous</v>
          </cell>
          <cell r="C265">
            <v>-5137235.79</v>
          </cell>
        </row>
        <row r="266">
          <cell r="A266" t="str">
            <v>550025</v>
          </cell>
          <cell r="B266" t="str">
            <v>A &amp; G Exp-Meeting Exp</v>
          </cell>
          <cell r="C266">
            <v>79.010000000000005</v>
          </cell>
        </row>
        <row r="267">
          <cell r="A267" t="str">
            <v>550040</v>
          </cell>
          <cell r="B267" t="str">
            <v>A &amp; G Exp-Postage/Courier Svcs</v>
          </cell>
          <cell r="C267">
            <v>499489.75</v>
          </cell>
        </row>
        <row r="268">
          <cell r="A268" t="str">
            <v>550050</v>
          </cell>
          <cell r="B268" t="str">
            <v>A &amp; G Exp-Bank Charges &amp; Fees</v>
          </cell>
          <cell r="C268">
            <v>411584.99</v>
          </cell>
        </row>
        <row r="269">
          <cell r="A269" t="str">
            <v>550070</v>
          </cell>
          <cell r="B269" t="str">
            <v>A &amp; G Exp-Mgmnt/Consult Fees</v>
          </cell>
          <cell r="C269">
            <v>438527.52</v>
          </cell>
        </row>
        <row r="270">
          <cell r="A270" t="str">
            <v>550075</v>
          </cell>
          <cell r="B270" t="str">
            <v>A &amp; G Exp-Mgmt Fees Billed to Subs</v>
          </cell>
          <cell r="C270">
            <v>95778</v>
          </cell>
        </row>
        <row r="271">
          <cell r="A271" t="str">
            <v>550080</v>
          </cell>
          <cell r="B271" t="str">
            <v>A &amp; G Exp-Club Membership &amp; Exp</v>
          </cell>
          <cell r="C271">
            <v>1258078.49</v>
          </cell>
        </row>
        <row r="272">
          <cell r="A272" t="str">
            <v>550090</v>
          </cell>
          <cell r="B272" t="str">
            <v>A &amp; G Exp-Empl Reimburse-Veh Exp</v>
          </cell>
          <cell r="C272">
            <v>150</v>
          </cell>
        </row>
        <row r="273">
          <cell r="A273" t="str">
            <v>550100</v>
          </cell>
          <cell r="B273" t="str">
            <v>A &amp; G Exp-Freight</v>
          </cell>
          <cell r="C273">
            <v>1174962.6599999999</v>
          </cell>
        </row>
        <row r="274">
          <cell r="A274" t="str">
            <v>550120</v>
          </cell>
          <cell r="B274" t="str">
            <v>A &amp; G Exp-Capitalized Costs</v>
          </cell>
          <cell r="C274">
            <v>2605774.0299999998</v>
          </cell>
        </row>
        <row r="275">
          <cell r="A275" t="str">
            <v>550130</v>
          </cell>
          <cell r="B275" t="str">
            <v>A &amp; G Exp-Nuclear Exp Ownership</v>
          </cell>
          <cell r="C275">
            <v>20091363.25</v>
          </cell>
        </row>
        <row r="276">
          <cell r="A276" t="str">
            <v>550170</v>
          </cell>
          <cell r="B276" t="str">
            <v>A &amp; G Exp-IT Services-Associated Co</v>
          </cell>
          <cell r="C276">
            <v>356260.56</v>
          </cell>
        </row>
        <row r="277">
          <cell r="A277" t="str">
            <v>550171</v>
          </cell>
          <cell r="B277" t="str">
            <v>A &amp; G Exp-IT Services-Contra</v>
          </cell>
          <cell r="C277">
            <v>-356260.56</v>
          </cell>
        </row>
        <row r="278">
          <cell r="A278" t="str">
            <v>559950</v>
          </cell>
          <cell r="B278" t="str">
            <v>A &amp; G Exp-Capitalized Labor</v>
          </cell>
          <cell r="C278">
            <v>-18764736.629999999</v>
          </cell>
        </row>
        <row r="279">
          <cell r="A279" t="str">
            <v>559951</v>
          </cell>
          <cell r="B279" t="str">
            <v>A &amp; G Exp-Capitalized Materials</v>
          </cell>
          <cell r="C279">
            <v>-82190853</v>
          </cell>
        </row>
        <row r="280">
          <cell r="A280" t="str">
            <v>559952</v>
          </cell>
          <cell r="B280" t="str">
            <v>A &amp; G Exp-Capitalized AFUDC-Debt</v>
          </cell>
          <cell r="C280">
            <v>-1827289.19</v>
          </cell>
        </row>
        <row r="281">
          <cell r="A281" t="str">
            <v>559953</v>
          </cell>
          <cell r="B281" t="str">
            <v>A &amp; G Exp-Capitalized AFUDC-Equity</v>
          </cell>
          <cell r="C281">
            <v>-3258127.57</v>
          </cell>
        </row>
        <row r="282">
          <cell r="A282" t="str">
            <v>559954</v>
          </cell>
          <cell r="B282" t="str">
            <v>A &amp; G Exp-Capitalized Other Exp</v>
          </cell>
          <cell r="C282">
            <v>-55379620.530000001</v>
          </cell>
        </row>
        <row r="283">
          <cell r="A283" t="str">
            <v>559960</v>
          </cell>
          <cell r="B283" t="str">
            <v>A &amp; G Exp-Deferred Labor</v>
          </cell>
          <cell r="C283">
            <v>-1664976.45</v>
          </cell>
        </row>
        <row r="284">
          <cell r="A284" t="str">
            <v>559961</v>
          </cell>
          <cell r="B284" t="str">
            <v>A &amp; G Exp-Deferred Materials</v>
          </cell>
          <cell r="C284">
            <v>553438.02</v>
          </cell>
        </row>
        <row r="285">
          <cell r="A285" t="str">
            <v>559964</v>
          </cell>
          <cell r="B285" t="str">
            <v>A &amp; G Exp-Deferred Other Exp</v>
          </cell>
          <cell r="C285">
            <v>-3129486.85</v>
          </cell>
        </row>
        <row r="286">
          <cell r="A286" t="str">
            <v>559994</v>
          </cell>
          <cell r="B286" t="str">
            <v>A &amp; G Exp-Contrib in Aid of Constr</v>
          </cell>
          <cell r="C286">
            <v>-4840458.43</v>
          </cell>
        </row>
        <row r="287">
          <cell r="A287" t="str">
            <v>559996</v>
          </cell>
          <cell r="B287" t="str">
            <v>A &amp; G Exp-Lost Cash Discount</v>
          </cell>
          <cell r="C287">
            <v>1109.6400000000001</v>
          </cell>
        </row>
        <row r="288">
          <cell r="A288" t="str">
            <v>559999</v>
          </cell>
          <cell r="B288" t="str">
            <v>Adm &amp; Gen Exp - FI/CO Reconciliation</v>
          </cell>
          <cell r="C288">
            <v>-4590377.26</v>
          </cell>
        </row>
        <row r="289">
          <cell r="A289" t="str">
            <v>560020</v>
          </cell>
          <cell r="B289" t="str">
            <v>Claims/Settlements</v>
          </cell>
          <cell r="C289">
            <v>794360.36</v>
          </cell>
        </row>
        <row r="290">
          <cell r="A290" t="str">
            <v>560030</v>
          </cell>
          <cell r="B290" t="str">
            <v>Insurance Exp-Blanket Crime</v>
          </cell>
          <cell r="C290">
            <v>3206.82</v>
          </cell>
        </row>
        <row r="291">
          <cell r="A291" t="str">
            <v>560050</v>
          </cell>
          <cell r="B291" t="str">
            <v>Insurance Exp-Boiler</v>
          </cell>
          <cell r="C291">
            <v>162654.51999999999</v>
          </cell>
        </row>
        <row r="292">
          <cell r="A292" t="str">
            <v>560060</v>
          </cell>
          <cell r="B292" t="str">
            <v>Insurance Exp-Business Travel</v>
          </cell>
          <cell r="C292">
            <v>2766.96</v>
          </cell>
        </row>
        <row r="293">
          <cell r="A293" t="str">
            <v>560070</v>
          </cell>
          <cell r="B293" t="str">
            <v>Insurance Exp-Excess Liability</v>
          </cell>
          <cell r="C293">
            <v>200673.81</v>
          </cell>
        </row>
        <row r="294">
          <cell r="A294" t="str">
            <v>560090</v>
          </cell>
          <cell r="B294" t="str">
            <v>Insurance Exp-General Liability</v>
          </cell>
          <cell r="C294">
            <v>7351.34</v>
          </cell>
        </row>
        <row r="295">
          <cell r="A295" t="str">
            <v>560110</v>
          </cell>
          <cell r="B295" t="str">
            <v>Insurance Exp-Property</v>
          </cell>
          <cell r="C295">
            <v>862146.6</v>
          </cell>
        </row>
        <row r="296">
          <cell r="A296" t="str">
            <v>560115</v>
          </cell>
          <cell r="B296" t="str">
            <v>Insurance Exp-Other</v>
          </cell>
          <cell r="C296">
            <v>37.5</v>
          </cell>
        </row>
        <row r="297">
          <cell r="A297" t="str">
            <v>562020</v>
          </cell>
          <cell r="B297" t="str">
            <v>Cust&amp;Mktg Exp-Rebate/Incent/Buydown</v>
          </cell>
          <cell r="C297">
            <v>32</v>
          </cell>
        </row>
        <row r="298">
          <cell r="A298" t="str">
            <v>562040</v>
          </cell>
          <cell r="B298" t="str">
            <v>Cust&amp;Mktg Exp-Total Bad Debts</v>
          </cell>
          <cell r="C298">
            <v>85041.97</v>
          </cell>
        </row>
        <row r="299">
          <cell r="A299" t="str">
            <v>562130</v>
          </cell>
          <cell r="B299" t="str">
            <v>Cust&amp;Mktg Exp-Repo &amp; Collection</v>
          </cell>
          <cell r="C299">
            <v>74648.11</v>
          </cell>
        </row>
        <row r="300">
          <cell r="A300" t="str">
            <v>562140</v>
          </cell>
          <cell r="B300" t="str">
            <v>Cust&amp;Mktg Exp-Advertising-Gen</v>
          </cell>
          <cell r="C300">
            <v>152178.72</v>
          </cell>
        </row>
        <row r="301">
          <cell r="A301" t="str">
            <v>562142</v>
          </cell>
          <cell r="B301" t="str">
            <v>Cust&amp;Mktg Exp-Advert-Informational</v>
          </cell>
          <cell r="C301">
            <v>409301.56</v>
          </cell>
        </row>
        <row r="302">
          <cell r="A302" t="str">
            <v>562150</v>
          </cell>
          <cell r="B302" t="str">
            <v>Cust&amp;Mktg Exp-Agency Collect Fees</v>
          </cell>
          <cell r="C302">
            <v>15424981.52</v>
          </cell>
        </row>
        <row r="303">
          <cell r="A303" t="str">
            <v>562190</v>
          </cell>
          <cell r="B303" t="str">
            <v>Cust&amp;Mktg Exp-Cellular Phones</v>
          </cell>
          <cell r="C303">
            <v>8008.76</v>
          </cell>
        </row>
        <row r="304">
          <cell r="A304" t="str">
            <v>562240</v>
          </cell>
          <cell r="B304" t="str">
            <v>Customer Service Exp-Associated Co</v>
          </cell>
          <cell r="C304">
            <v>11843398.6</v>
          </cell>
        </row>
        <row r="305">
          <cell r="A305" t="str">
            <v>565010</v>
          </cell>
          <cell r="B305" t="str">
            <v>Repairs and Maintenance Expenses</v>
          </cell>
          <cell r="C305">
            <v>1882233.76</v>
          </cell>
        </row>
        <row r="306">
          <cell r="A306" t="str">
            <v>565020</v>
          </cell>
          <cell r="B306" t="str">
            <v>Repairs &amp; Maintenance-Corrective</v>
          </cell>
          <cell r="C306">
            <v>22034.74</v>
          </cell>
        </row>
        <row r="307">
          <cell r="A307" t="str">
            <v>565030</v>
          </cell>
          <cell r="B307" t="str">
            <v>Repairs &amp; Maintenance-Preventative</v>
          </cell>
          <cell r="C307">
            <v>20513.93</v>
          </cell>
        </row>
        <row r="308">
          <cell r="A308" t="str">
            <v>566010</v>
          </cell>
          <cell r="B308" t="str">
            <v>Donations-Cash</v>
          </cell>
          <cell r="C308">
            <v>17948</v>
          </cell>
        </row>
        <row r="309">
          <cell r="A309" t="str">
            <v>566030</v>
          </cell>
          <cell r="B309" t="str">
            <v>Sponsorships/Contributions</v>
          </cell>
          <cell r="C309">
            <v>42369.5</v>
          </cell>
        </row>
        <row r="310">
          <cell r="A310" t="str">
            <v>566040</v>
          </cell>
          <cell r="B310" t="str">
            <v>Contributions-Research &amp; Develop</v>
          </cell>
          <cell r="C310">
            <v>229378</v>
          </cell>
        </row>
        <row r="311">
          <cell r="A311" t="str">
            <v>569010</v>
          </cell>
          <cell r="B311" t="str">
            <v>Legislative Expenses - Federal and Stat</v>
          </cell>
          <cell r="C311">
            <v>965966.55</v>
          </cell>
        </row>
        <row r="312">
          <cell r="A312" t="str">
            <v>569020</v>
          </cell>
          <cell r="B312" t="str">
            <v>Legislative Exp-Local-Deductible</v>
          </cell>
          <cell r="C312">
            <v>259136.91</v>
          </cell>
        </row>
        <row r="313">
          <cell r="A313" t="str">
            <v>570010</v>
          </cell>
          <cell r="B313" t="str">
            <v>Research and Development Expenses</v>
          </cell>
          <cell r="C313">
            <v>202555.71</v>
          </cell>
        </row>
        <row r="314">
          <cell r="A314" t="str">
            <v>571010</v>
          </cell>
          <cell r="B314" t="str">
            <v>Utilities Expenses - Electricity</v>
          </cell>
          <cell r="C314">
            <v>-6839.13</v>
          </cell>
        </row>
        <row r="315">
          <cell r="A315" t="str">
            <v>571020</v>
          </cell>
          <cell r="B315" t="str">
            <v>Utilities Exp-Telephone</v>
          </cell>
          <cell r="C315">
            <v>910197.05</v>
          </cell>
        </row>
        <row r="316">
          <cell r="A316" t="str">
            <v>571040</v>
          </cell>
          <cell r="B316" t="str">
            <v>Utilities Expenses - Water</v>
          </cell>
          <cell r="C316">
            <v>42679.58</v>
          </cell>
        </row>
        <row r="317">
          <cell r="A317" t="str">
            <v>571050</v>
          </cell>
          <cell r="B317" t="str">
            <v>Utilities Exp-Other</v>
          </cell>
          <cell r="C317">
            <v>398369.41</v>
          </cell>
        </row>
        <row r="318">
          <cell r="A318" t="str">
            <v>572010</v>
          </cell>
          <cell r="B318" t="str">
            <v>Rental &amp; Lease Exp-Office</v>
          </cell>
          <cell r="C318">
            <v>-3453554.67</v>
          </cell>
        </row>
        <row r="319">
          <cell r="A319" t="str">
            <v>572035</v>
          </cell>
          <cell r="B319" t="str">
            <v>Rental &amp; Lease Exp-Pers Computers</v>
          </cell>
          <cell r="C319">
            <v>127.26</v>
          </cell>
        </row>
        <row r="320">
          <cell r="A320" t="str">
            <v>702010</v>
          </cell>
          <cell r="B320" t="str">
            <v>Depreciation Expenses - Miscellaneous</v>
          </cell>
          <cell r="C320">
            <v>50725749.579999998</v>
          </cell>
        </row>
        <row r="321">
          <cell r="A321" t="str">
            <v>702025</v>
          </cell>
          <cell r="B321" t="str">
            <v>Depreciation Exp-T-Plan</v>
          </cell>
          <cell r="C321">
            <v>64379660</v>
          </cell>
        </row>
        <row r="322">
          <cell r="A322" t="str">
            <v>702026</v>
          </cell>
          <cell r="B322" t="str">
            <v>Depreciation Exp-Redirected</v>
          </cell>
          <cell r="C322">
            <v>53875573.409999996</v>
          </cell>
        </row>
        <row r="323">
          <cell r="A323" t="str">
            <v>702040</v>
          </cell>
          <cell r="B323" t="str">
            <v>Decommissioning Exp</v>
          </cell>
          <cell r="C323">
            <v>3707203.74</v>
          </cell>
        </row>
        <row r="324">
          <cell r="A324" t="str">
            <v>702050</v>
          </cell>
          <cell r="B324" t="str">
            <v>Depreciation Exp-Transportation</v>
          </cell>
          <cell r="C324">
            <v>3363882.81</v>
          </cell>
        </row>
        <row r="325">
          <cell r="A325" t="str">
            <v>704010</v>
          </cell>
          <cell r="B325" t="str">
            <v>Amortization Exp - Intangibles</v>
          </cell>
          <cell r="C325">
            <v>4213028.1500000004</v>
          </cell>
        </row>
        <row r="326">
          <cell r="A326" t="str">
            <v>704020</v>
          </cell>
          <cell r="B326" t="str">
            <v>Amortization Exp-Limited Term Plant</v>
          </cell>
          <cell r="C326">
            <v>1833279.41</v>
          </cell>
        </row>
        <row r="327">
          <cell r="A327" t="str">
            <v>708010</v>
          </cell>
          <cell r="B327" t="str">
            <v>Interest Exp - Long-Term Debt</v>
          </cell>
          <cell r="C327">
            <v>36352539.359999999</v>
          </cell>
        </row>
        <row r="328">
          <cell r="A328" t="str">
            <v>708020</v>
          </cell>
          <cell r="B328" t="str">
            <v>Interest Exp-Short-Term Securities</v>
          </cell>
          <cell r="C328">
            <v>5018343.08</v>
          </cell>
        </row>
        <row r="329">
          <cell r="A329" t="str">
            <v>708030</v>
          </cell>
          <cell r="B329" t="str">
            <v>Interest Exp-Customer Deposits</v>
          </cell>
          <cell r="C329">
            <v>623559.21</v>
          </cell>
        </row>
        <row r="330">
          <cell r="A330" t="str">
            <v>708060</v>
          </cell>
          <cell r="B330" t="str">
            <v>Interest Exp - Associated Companies</v>
          </cell>
          <cell r="C330">
            <v>1778893.62</v>
          </cell>
        </row>
        <row r="331">
          <cell r="A331" t="str">
            <v>708080</v>
          </cell>
          <cell r="B331" t="str">
            <v>Int Exp-Over/Under Recvry of Fuel</v>
          </cell>
          <cell r="C331">
            <v>-10276124.109999999</v>
          </cell>
        </row>
        <row r="332">
          <cell r="A332" t="str">
            <v>708120</v>
          </cell>
          <cell r="B332" t="str">
            <v>Interest Exp-AFUDC-Debt</v>
          </cell>
          <cell r="C332">
            <v>-1832240.2</v>
          </cell>
        </row>
        <row r="333">
          <cell r="A333" t="str">
            <v>708140</v>
          </cell>
          <cell r="B333" t="str">
            <v>Interest Expense-Other</v>
          </cell>
          <cell r="C333">
            <v>18612.740000000002</v>
          </cell>
        </row>
        <row r="334">
          <cell r="A334" t="str">
            <v>708160</v>
          </cell>
          <cell r="B334" t="str">
            <v>Amortization Exp-Discounts/Premiums</v>
          </cell>
          <cell r="C334">
            <v>1591994.5</v>
          </cell>
        </row>
        <row r="335">
          <cell r="A335" t="str">
            <v>708260</v>
          </cell>
          <cell r="B335" t="str">
            <v>Preferred Div of Subsidiary Trust</v>
          </cell>
          <cell r="C335">
            <v>7363278.4500000002</v>
          </cell>
        </row>
        <row r="336">
          <cell r="A336" t="str">
            <v>711998</v>
          </cell>
          <cell r="B336" t="str">
            <v>Interest Exp-AFUDC Equity</v>
          </cell>
          <cell r="C336">
            <v>3269138.19</v>
          </cell>
        </row>
        <row r="337">
          <cell r="A337" t="str">
            <v>711999</v>
          </cell>
          <cell r="B337" t="str">
            <v>Interest Exp-AFUDC Debt</v>
          </cell>
          <cell r="C337">
            <v>1832240.2</v>
          </cell>
        </row>
        <row r="338">
          <cell r="A338" t="str">
            <v>712010</v>
          </cell>
          <cell r="B338" t="str">
            <v>Preferred Dividend Requirement</v>
          </cell>
          <cell r="C338">
            <v>97397.01</v>
          </cell>
        </row>
        <row r="339">
          <cell r="A339" t="str">
            <v>712015</v>
          </cell>
          <cell r="B339" t="str">
            <v>Common Stock Dividend Requirement</v>
          </cell>
          <cell r="C339">
            <v>82250000</v>
          </cell>
        </row>
        <row r="340">
          <cell r="A340" t="str">
            <v>712016</v>
          </cell>
          <cell r="B340" t="str">
            <v>Common Div Approp from Ret Earnings</v>
          </cell>
          <cell r="C340">
            <v>-82250000</v>
          </cell>
        </row>
        <row r="341">
          <cell r="A341" t="str">
            <v>717010</v>
          </cell>
          <cell r="B341" t="str">
            <v>Current Income Taxes Exp-Federal</v>
          </cell>
          <cell r="C341">
            <v>-1638946.22</v>
          </cell>
        </row>
        <row r="342">
          <cell r="A342" t="str">
            <v>717040</v>
          </cell>
          <cell r="B342" t="str">
            <v>Current FIT Exp-Other Inc &amp; Ded</v>
          </cell>
          <cell r="C342">
            <v>-81897</v>
          </cell>
        </row>
        <row r="343">
          <cell r="A343" t="str">
            <v>717510</v>
          </cell>
          <cell r="B343" t="str">
            <v>Deferred Inc Taxes Exp-Federal</v>
          </cell>
          <cell r="C343">
            <v>46327037.780000001</v>
          </cell>
        </row>
        <row r="344">
          <cell r="A344" t="str">
            <v>717540</v>
          </cell>
          <cell r="B344" t="str">
            <v>Def Inc Taxes Exp-Other Inc &amp; Ded</v>
          </cell>
          <cell r="C344">
            <v>-114044</v>
          </cell>
        </row>
        <row r="345">
          <cell r="A345" t="str">
            <v>717545</v>
          </cell>
          <cell r="B345" t="str">
            <v>Amort of Def Inc Taxes Exp</v>
          </cell>
          <cell r="C345">
            <v>-29048729.760000002</v>
          </cell>
        </row>
        <row r="346">
          <cell r="A346" t="str">
            <v>717546</v>
          </cell>
          <cell r="B346" t="str">
            <v>Amort of DIT Exp-Other Inc/Ded</v>
          </cell>
          <cell r="C346">
            <v>202101</v>
          </cell>
        </row>
        <row r="347">
          <cell r="A347" t="str">
            <v>717550</v>
          </cell>
          <cell r="B347" t="str">
            <v>Amort of Investment Tax Credit</v>
          </cell>
          <cell r="C347">
            <v>-5077797.57</v>
          </cell>
        </row>
        <row r="348">
          <cell r="A348" t="str">
            <v>720020</v>
          </cell>
          <cell r="B348" t="str">
            <v>Reg Taxes/Chrgs-Permits &amp; Licenses</v>
          </cell>
          <cell r="C348">
            <v>53844.75</v>
          </cell>
        </row>
        <row r="349">
          <cell r="A349" t="str">
            <v>720030</v>
          </cell>
          <cell r="B349" t="str">
            <v>Reg Taxes/Chrgs-Ind Assoc Fees/Dues</v>
          </cell>
          <cell r="C349">
            <v>3311.7</v>
          </cell>
        </row>
        <row r="350">
          <cell r="A350" t="str">
            <v>722010</v>
          </cell>
          <cell r="B350" t="str">
            <v>Other Taxes Expenses - Penalties &amp; Fine</v>
          </cell>
          <cell r="C350">
            <v>1447.92</v>
          </cell>
        </row>
        <row r="351">
          <cell r="A351" t="str">
            <v>722020</v>
          </cell>
          <cell r="B351" t="str">
            <v>Other Taxes Exp-Govt Chgs &amp; Levies</v>
          </cell>
          <cell r="C351">
            <v>803282.31</v>
          </cell>
        </row>
        <row r="352">
          <cell r="A352" t="str">
            <v>722080</v>
          </cell>
          <cell r="B352" t="str">
            <v>Oth Taxes Exp-Sales &amp; Use Taxes Adj</v>
          </cell>
          <cell r="C352">
            <v>-160111.14000000001</v>
          </cell>
        </row>
        <row r="353">
          <cell r="A353" t="str">
            <v>722130</v>
          </cell>
          <cell r="B353" t="str">
            <v>Oth Taxes Exp-Franch Fees/GRT-City</v>
          </cell>
          <cell r="C353">
            <v>26147220.77</v>
          </cell>
        </row>
        <row r="354">
          <cell r="A354" t="str">
            <v>722140</v>
          </cell>
          <cell r="B354" t="str">
            <v>Other Taxes Expenses - Miscellaneous</v>
          </cell>
          <cell r="C354">
            <v>674187.58</v>
          </cell>
        </row>
        <row r="355">
          <cell r="A355" t="str">
            <v>722150</v>
          </cell>
          <cell r="B355" t="str">
            <v>Other Taxes Expenses - Property</v>
          </cell>
          <cell r="C355">
            <v>37199280.869999997</v>
          </cell>
        </row>
        <row r="356">
          <cell r="A356" t="str">
            <v>722160</v>
          </cell>
          <cell r="B356" t="str">
            <v>Other Taxes Exp-FICA</v>
          </cell>
          <cell r="C356">
            <v>8647357.0399999991</v>
          </cell>
        </row>
        <row r="357">
          <cell r="A357" t="str">
            <v>722170</v>
          </cell>
          <cell r="B357" t="str">
            <v>Other Taxes Exp-Unemployment</v>
          </cell>
          <cell r="C357">
            <v>671658.79</v>
          </cell>
        </row>
        <row r="358">
          <cell r="A358" t="str">
            <v>722181</v>
          </cell>
          <cell r="B358" t="str">
            <v>Other Taxes Exp-Misc Employment Taxes</v>
          </cell>
          <cell r="C358">
            <v>53154.31</v>
          </cell>
        </row>
        <row r="359">
          <cell r="A359" t="str">
            <v>722190</v>
          </cell>
          <cell r="B359" t="str">
            <v>Other Taxes Expenses - State Franchise</v>
          </cell>
          <cell r="C359">
            <v>7305000</v>
          </cell>
        </row>
        <row r="360">
          <cell r="A360" t="str">
            <v>722200</v>
          </cell>
          <cell r="B360" t="str">
            <v>Other Taxes Exp-State Gross Rcpts</v>
          </cell>
          <cell r="C360">
            <v>15224778.77</v>
          </cell>
        </row>
      </sheetData>
      <sheetData sheetId="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M V1"/>
      <sheetName val="TRM V2"/>
      <sheetName val="TRM V2.1"/>
      <sheetName val="Other"/>
      <sheetName val="TRM 1.0  PY2014"/>
      <sheetName val="TRM 2.1  PY2015"/>
    </sheetNames>
    <sheetDataSet>
      <sheetData sheetId="0">
        <row r="3">
          <cell r="H3" t="str">
            <v>Comm Centrifugal Chillers (replace on burnout or new construction projects)</v>
          </cell>
        </row>
        <row r="4">
          <cell r="H4" t="str">
            <v>Comm High Efficiency Chiller (excluding centrifugal chillers - ed. 3/6/2013)</v>
          </cell>
        </row>
        <row r="5">
          <cell r="H5" t="str">
            <v/>
          </cell>
        </row>
        <row r="6">
          <cell r="H6" t="str">
            <v/>
          </cell>
        </row>
        <row r="7">
          <cell r="H7" t="str">
            <v/>
          </cell>
        </row>
        <row r="8">
          <cell r="H8" t="str">
            <v/>
          </cell>
        </row>
        <row r="9">
          <cell r="H9" t="str">
            <v/>
          </cell>
        </row>
        <row r="10">
          <cell r="H10" t="str">
            <v/>
          </cell>
        </row>
        <row r="11">
          <cell r="H11" t="str">
            <v/>
          </cell>
        </row>
        <row r="12">
          <cell r="H12" t="str">
            <v/>
          </cell>
        </row>
        <row r="13">
          <cell r="H13" t="str">
            <v/>
          </cell>
        </row>
        <row r="14">
          <cell r="H14" t="str">
            <v/>
          </cell>
        </row>
        <row r="15">
          <cell r="H15" t="str">
            <v/>
          </cell>
        </row>
        <row r="16">
          <cell r="H16" t="str">
            <v/>
          </cell>
        </row>
        <row r="17">
          <cell r="H17" t="str">
            <v/>
          </cell>
        </row>
        <row r="18">
          <cell r="H18" t="str">
            <v/>
          </cell>
        </row>
        <row r="19">
          <cell r="H19" t="str">
            <v/>
          </cell>
        </row>
        <row r="20">
          <cell r="H20" t="str">
            <v/>
          </cell>
        </row>
        <row r="21">
          <cell r="H21" t="str">
            <v/>
          </cell>
        </row>
        <row r="22">
          <cell r="H22" t="str">
            <v/>
          </cell>
        </row>
        <row r="23">
          <cell r="H23" t="str">
            <v/>
          </cell>
        </row>
        <row r="24">
          <cell r="H24" t="str">
            <v/>
          </cell>
        </row>
        <row r="25">
          <cell r="H25" t="str">
            <v/>
          </cell>
        </row>
        <row r="26">
          <cell r="H26" t="str">
            <v/>
          </cell>
        </row>
        <row r="27">
          <cell r="H27" t="str">
            <v/>
          </cell>
        </row>
        <row r="28">
          <cell r="H28" t="str">
            <v/>
          </cell>
        </row>
        <row r="29">
          <cell r="H29" t="str">
            <v/>
          </cell>
        </row>
        <row r="30">
          <cell r="H30" t="str">
            <v/>
          </cell>
        </row>
        <row r="31">
          <cell r="H31" t="str">
            <v/>
          </cell>
        </row>
        <row r="32">
          <cell r="H32" t="str">
            <v/>
          </cell>
        </row>
        <row r="33">
          <cell r="H33" t="str">
            <v/>
          </cell>
        </row>
        <row r="34">
          <cell r="H34" t="str">
            <v/>
          </cell>
        </row>
        <row r="35">
          <cell r="H35" t="str">
            <v/>
          </cell>
        </row>
        <row r="36">
          <cell r="H36" t="str">
            <v/>
          </cell>
        </row>
        <row r="37">
          <cell r="H37" t="str">
            <v/>
          </cell>
        </row>
        <row r="38">
          <cell r="H38" t="str">
            <v/>
          </cell>
        </row>
        <row r="39">
          <cell r="H39" t="str">
            <v/>
          </cell>
        </row>
        <row r="40">
          <cell r="H40" t="str">
            <v/>
          </cell>
        </row>
        <row r="41">
          <cell r="H41" t="str">
            <v/>
          </cell>
        </row>
        <row r="42">
          <cell r="H42" t="str">
            <v/>
          </cell>
        </row>
        <row r="43">
          <cell r="H43" t="str">
            <v/>
          </cell>
        </row>
        <row r="44">
          <cell r="H44" t="str">
            <v/>
          </cell>
        </row>
        <row r="45">
          <cell r="H45" t="str">
            <v/>
          </cell>
        </row>
        <row r="46">
          <cell r="H46" t="str">
            <v/>
          </cell>
        </row>
        <row r="47">
          <cell r="H47" t="str">
            <v/>
          </cell>
        </row>
        <row r="48">
          <cell r="H48" t="str">
            <v/>
          </cell>
        </row>
        <row r="49">
          <cell r="H49" t="str">
            <v/>
          </cell>
        </row>
        <row r="50">
          <cell r="H50" t="str">
            <v/>
          </cell>
        </row>
        <row r="51">
          <cell r="H51" t="str">
            <v/>
          </cell>
        </row>
        <row r="52">
          <cell r="H52" t="str">
            <v/>
          </cell>
        </row>
        <row r="53">
          <cell r="H53" t="str">
            <v/>
          </cell>
        </row>
        <row r="54">
          <cell r="H54" t="str">
            <v/>
          </cell>
        </row>
        <row r="55">
          <cell r="H55" t="str">
            <v/>
          </cell>
        </row>
        <row r="56">
          <cell r="H56" t="str">
            <v/>
          </cell>
        </row>
        <row r="57">
          <cell r="H57" t="str">
            <v/>
          </cell>
        </row>
        <row r="58">
          <cell r="H58" t="str">
            <v/>
          </cell>
        </row>
        <row r="59">
          <cell r="H59" t="str">
            <v/>
          </cell>
        </row>
        <row r="60">
          <cell r="H60" t="str">
            <v/>
          </cell>
        </row>
        <row r="61">
          <cell r="H61" t="str">
            <v/>
          </cell>
        </row>
        <row r="62">
          <cell r="H62" t="str">
            <v/>
          </cell>
        </row>
        <row r="63">
          <cell r="H63" t="str">
            <v/>
          </cell>
        </row>
        <row r="64">
          <cell r="H64" t="str">
            <v/>
          </cell>
        </row>
        <row r="65">
          <cell r="H65" t="str">
            <v/>
          </cell>
        </row>
        <row r="66">
          <cell r="H66" t="str">
            <v/>
          </cell>
        </row>
        <row r="67">
          <cell r="H67" t="str">
            <v/>
          </cell>
        </row>
        <row r="68">
          <cell r="H68" t="str">
            <v/>
          </cell>
        </row>
        <row r="69">
          <cell r="H69" t="str">
            <v/>
          </cell>
        </row>
        <row r="70">
          <cell r="H70" t="str">
            <v/>
          </cell>
        </row>
        <row r="71">
          <cell r="H71" t="str">
            <v/>
          </cell>
        </row>
        <row r="72">
          <cell r="H72" t="str">
            <v/>
          </cell>
        </row>
        <row r="73">
          <cell r="H73" t="str">
            <v/>
          </cell>
        </row>
        <row r="74">
          <cell r="H74" t="str">
            <v/>
          </cell>
        </row>
        <row r="75">
          <cell r="H75" t="str">
            <v/>
          </cell>
        </row>
        <row r="76">
          <cell r="H76" t="str">
            <v/>
          </cell>
        </row>
        <row r="77">
          <cell r="H77" t="str">
            <v/>
          </cell>
        </row>
        <row r="78">
          <cell r="H78" t="str">
            <v/>
          </cell>
        </row>
        <row r="79">
          <cell r="H79" t="str">
            <v/>
          </cell>
        </row>
        <row r="80">
          <cell r="H80" t="str">
            <v/>
          </cell>
        </row>
        <row r="81">
          <cell r="H81" t="str">
            <v/>
          </cell>
        </row>
        <row r="82">
          <cell r="H82" t="str">
            <v/>
          </cell>
        </row>
        <row r="83">
          <cell r="H83" t="str">
            <v/>
          </cell>
        </row>
        <row r="84">
          <cell r="H84" t="str">
            <v/>
          </cell>
        </row>
        <row r="85">
          <cell r="H85" t="str">
            <v/>
          </cell>
        </row>
        <row r="86">
          <cell r="H86" t="str">
            <v/>
          </cell>
        </row>
        <row r="87">
          <cell r="H87" t="str">
            <v/>
          </cell>
        </row>
        <row r="88">
          <cell r="H88" t="str">
            <v/>
          </cell>
        </row>
        <row r="89">
          <cell r="H89" t="str">
            <v/>
          </cell>
        </row>
        <row r="90">
          <cell r="H90" t="str">
            <v/>
          </cell>
        </row>
        <row r="91">
          <cell r="H91" t="str">
            <v/>
          </cell>
        </row>
        <row r="92">
          <cell r="H92" t="str">
            <v/>
          </cell>
        </row>
        <row r="93">
          <cell r="H93" t="str">
            <v/>
          </cell>
        </row>
        <row r="94">
          <cell r="H94" t="str">
            <v/>
          </cell>
        </row>
        <row r="95">
          <cell r="H95" t="str">
            <v/>
          </cell>
        </row>
        <row r="96">
          <cell r="H96" t="str">
            <v/>
          </cell>
        </row>
        <row r="97">
          <cell r="H97" t="str">
            <v/>
          </cell>
        </row>
        <row r="98">
          <cell r="H98" t="str">
            <v/>
          </cell>
        </row>
        <row r="99">
          <cell r="H99" t="str">
            <v/>
          </cell>
        </row>
        <row r="100">
          <cell r="H100" t="str">
            <v/>
          </cell>
        </row>
        <row r="101">
          <cell r="H101" t="str">
            <v/>
          </cell>
        </row>
        <row r="102">
          <cell r="H102" t="str">
            <v/>
          </cell>
        </row>
        <row r="103">
          <cell r="H103" t="str">
            <v/>
          </cell>
        </row>
        <row r="104">
          <cell r="H104" t="str">
            <v/>
          </cell>
        </row>
        <row r="105">
          <cell r="H105" t="str">
            <v/>
          </cell>
        </row>
        <row r="106">
          <cell r="H106" t="str">
            <v/>
          </cell>
        </row>
        <row r="107">
          <cell r="H107" t="str">
            <v/>
          </cell>
        </row>
        <row r="108">
          <cell r="H108" t="str">
            <v/>
          </cell>
        </row>
        <row r="109">
          <cell r="H109" t="str">
            <v/>
          </cell>
        </row>
        <row r="110">
          <cell r="H110" t="str">
            <v/>
          </cell>
        </row>
        <row r="111">
          <cell r="H111" t="str">
            <v/>
          </cell>
        </row>
        <row r="112">
          <cell r="H112" t="str">
            <v/>
          </cell>
        </row>
        <row r="113">
          <cell r="H113" t="str">
            <v/>
          </cell>
        </row>
        <row r="114">
          <cell r="H114" t="str">
            <v/>
          </cell>
        </row>
        <row r="115">
          <cell r="H115" t="str">
            <v/>
          </cell>
        </row>
        <row r="116">
          <cell r="H116" t="str">
            <v/>
          </cell>
        </row>
        <row r="117">
          <cell r="H117" t="str">
            <v/>
          </cell>
        </row>
      </sheetData>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24.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32.bin"/><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41.bin"/><Relationship Id="rId3" Type="http://schemas.openxmlformats.org/officeDocument/2006/relationships/printerSettings" Target="../printerSettings/printerSettings36.bin"/><Relationship Id="rId7" Type="http://schemas.openxmlformats.org/officeDocument/2006/relationships/printerSettings" Target="../printerSettings/printerSettings40.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6" Type="http://schemas.openxmlformats.org/officeDocument/2006/relationships/printerSettings" Target="../printerSettings/printerSettings39.bin"/><Relationship Id="rId5" Type="http://schemas.openxmlformats.org/officeDocument/2006/relationships/printerSettings" Target="../printerSettings/printerSettings38.bin"/><Relationship Id="rId4"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6"/>
  <sheetViews>
    <sheetView tabSelected="1" view="pageBreakPreview" zoomScale="60" zoomScaleNormal="100" workbookViewId="0">
      <selection sqref="A1:E1"/>
    </sheetView>
  </sheetViews>
  <sheetFormatPr defaultColWidth="58" defaultRowHeight="12.75"/>
  <cols>
    <col min="1" max="1" width="44.140625" customWidth="1"/>
    <col min="2" max="5" width="17.140625" customWidth="1"/>
  </cols>
  <sheetData>
    <row r="1" spans="1:5" ht="14.25">
      <c r="A1" s="173" t="s">
        <v>0</v>
      </c>
      <c r="B1" s="173"/>
      <c r="C1" s="173"/>
      <c r="D1" s="173"/>
      <c r="E1" s="173"/>
    </row>
    <row r="2" spans="1:5" ht="14.25">
      <c r="A2" s="173" t="s">
        <v>123</v>
      </c>
      <c r="B2" s="173"/>
      <c r="C2" s="173"/>
      <c r="D2" s="173"/>
      <c r="E2" s="173"/>
    </row>
    <row r="3" spans="1:5" ht="15">
      <c r="B3" s="1"/>
    </row>
    <row r="4" spans="1:5" ht="15.75">
      <c r="A4" s="172" t="s">
        <v>1</v>
      </c>
      <c r="B4" s="172"/>
      <c r="C4" s="172"/>
      <c r="D4" s="172"/>
      <c r="E4" s="172"/>
    </row>
    <row r="5" spans="1:5" ht="15.75">
      <c r="A5" s="25"/>
      <c r="B5" s="26"/>
      <c r="C5" s="25"/>
      <c r="D5" s="25"/>
      <c r="E5" s="25"/>
    </row>
    <row r="6" spans="1:5" ht="15.75">
      <c r="A6" s="172" t="s">
        <v>124</v>
      </c>
      <c r="B6" s="172"/>
      <c r="C6" s="172"/>
      <c r="D6" s="172"/>
      <c r="E6" s="172"/>
    </row>
    <row r="7" spans="1:5" ht="16.5" thickBot="1">
      <c r="A7" s="17"/>
      <c r="B7" s="25"/>
      <c r="C7" s="25"/>
      <c r="D7" s="25"/>
      <c r="E7" s="25"/>
    </row>
    <row r="8" spans="1:5" ht="79.5" thickBot="1">
      <c r="A8" s="27"/>
      <c r="B8" s="6" t="s">
        <v>2</v>
      </c>
      <c r="C8" s="6" t="s">
        <v>54</v>
      </c>
      <c r="D8" s="6" t="s">
        <v>17</v>
      </c>
      <c r="E8" s="6" t="s">
        <v>43</v>
      </c>
    </row>
    <row r="9" spans="1:5" ht="16.5" thickBot="1">
      <c r="A9" s="28" t="s">
        <v>3</v>
      </c>
      <c r="B9" s="7"/>
      <c r="C9" s="7"/>
      <c r="D9" s="7"/>
      <c r="E9" s="7"/>
    </row>
    <row r="10" spans="1:5" ht="16.5" thickBot="1">
      <c r="A10" s="29" t="s">
        <v>29</v>
      </c>
      <c r="B10" s="24">
        <v>363660</v>
      </c>
      <c r="C10" s="24">
        <v>54340</v>
      </c>
      <c r="D10" s="24"/>
      <c r="E10" s="24">
        <v>418000</v>
      </c>
    </row>
    <row r="11" spans="1:5" ht="16.5" thickBot="1">
      <c r="A11" s="29" t="s">
        <v>4</v>
      </c>
      <c r="B11" s="30">
        <v>308850</v>
      </c>
      <c r="C11" s="30">
        <v>46150</v>
      </c>
      <c r="D11" s="30"/>
      <c r="E11" s="30">
        <v>355000</v>
      </c>
    </row>
    <row r="12" spans="1:5" ht="16.5" thickBot="1">
      <c r="A12" s="29" t="s">
        <v>5</v>
      </c>
      <c r="B12" s="30">
        <v>87000</v>
      </c>
      <c r="C12" s="30">
        <v>13000</v>
      </c>
      <c r="D12" s="30"/>
      <c r="E12" s="30">
        <v>100000</v>
      </c>
    </row>
    <row r="13" spans="1:5" ht="16.5" thickBot="1">
      <c r="A13" s="29" t="s">
        <v>32</v>
      </c>
      <c r="B13" s="24">
        <v>419340</v>
      </c>
      <c r="C13" s="24">
        <v>62660</v>
      </c>
      <c r="D13" s="24"/>
      <c r="E13" s="24">
        <v>482000</v>
      </c>
    </row>
    <row r="14" spans="1:5" ht="16.5" thickBot="1">
      <c r="A14" s="29" t="s">
        <v>6</v>
      </c>
      <c r="B14" s="24">
        <v>160080</v>
      </c>
      <c r="C14" s="24">
        <v>23920</v>
      </c>
      <c r="D14" s="24"/>
      <c r="E14" s="24">
        <v>184000</v>
      </c>
    </row>
    <row r="15" spans="1:5" ht="18.75" thickBot="1">
      <c r="A15" s="29" t="s">
        <v>36</v>
      </c>
      <c r="B15" s="24">
        <v>82650</v>
      </c>
      <c r="C15" s="24">
        <v>12350</v>
      </c>
      <c r="D15" s="24"/>
      <c r="E15" s="24">
        <v>95000</v>
      </c>
    </row>
    <row r="16" spans="1:5" ht="16.5" thickBot="1">
      <c r="A16" s="28" t="s">
        <v>7</v>
      </c>
      <c r="B16" s="24"/>
      <c r="C16" s="24"/>
      <c r="D16" s="24"/>
      <c r="E16" s="24"/>
    </row>
    <row r="17" spans="1:5" ht="16.5" thickBot="1">
      <c r="A17" s="29" t="s">
        <v>125</v>
      </c>
      <c r="B17" s="24">
        <v>20010</v>
      </c>
      <c r="C17" s="24">
        <v>2990</v>
      </c>
      <c r="D17" s="24"/>
      <c r="E17" s="24">
        <v>23000</v>
      </c>
    </row>
    <row r="18" spans="1:5" ht="16.5" thickBot="1">
      <c r="A18" s="29" t="s">
        <v>74</v>
      </c>
      <c r="B18" s="24">
        <v>150510</v>
      </c>
      <c r="C18" s="24">
        <v>22490</v>
      </c>
      <c r="D18" s="24"/>
      <c r="E18" s="24">
        <v>173000</v>
      </c>
    </row>
    <row r="19" spans="1:5" ht="16.5" thickBot="1">
      <c r="A19" s="29" t="s">
        <v>8</v>
      </c>
      <c r="B19" s="24">
        <v>535050</v>
      </c>
      <c r="C19" s="24">
        <v>79950</v>
      </c>
      <c r="D19" s="24"/>
      <c r="E19" s="24">
        <v>615000</v>
      </c>
    </row>
    <row r="20" spans="1:5" ht="18.75" thickBot="1">
      <c r="A20" s="29" t="s">
        <v>36</v>
      </c>
      <c r="B20" s="24">
        <v>102660</v>
      </c>
      <c r="C20" s="24">
        <v>15340</v>
      </c>
      <c r="D20" s="24"/>
      <c r="E20" s="24">
        <v>118000</v>
      </c>
    </row>
    <row r="21" spans="1:5" ht="16.5" thickBot="1">
      <c r="A21" s="28" t="s">
        <v>9</v>
      </c>
      <c r="B21" s="24"/>
      <c r="C21" s="24"/>
      <c r="D21" s="24"/>
      <c r="E21" s="24"/>
    </row>
    <row r="22" spans="1:5" ht="16.5" thickBot="1">
      <c r="A22" s="29" t="s">
        <v>10</v>
      </c>
      <c r="B22" s="24">
        <v>163560</v>
      </c>
      <c r="C22" s="24">
        <v>24440</v>
      </c>
      <c r="D22" s="24"/>
      <c r="E22" s="24">
        <v>188000</v>
      </c>
    </row>
    <row r="23" spans="1:5" ht="30.75" thickBot="1">
      <c r="A23" s="29" t="s">
        <v>16</v>
      </c>
      <c r="B23" s="24">
        <v>283620</v>
      </c>
      <c r="C23" s="24">
        <v>42380</v>
      </c>
      <c r="D23" s="24"/>
      <c r="E23" s="24">
        <v>326000</v>
      </c>
    </row>
    <row r="24" spans="1:5" ht="16.5" thickBot="1">
      <c r="A24" s="28" t="s">
        <v>11</v>
      </c>
      <c r="B24" s="24"/>
      <c r="C24" s="24"/>
      <c r="D24" s="24"/>
      <c r="E24" s="24"/>
    </row>
    <row r="25" spans="1:5" ht="16.5" thickBot="1">
      <c r="A25" s="29" t="s">
        <v>53</v>
      </c>
      <c r="B25" s="24"/>
      <c r="C25" s="24"/>
      <c r="D25" s="24">
        <v>200000</v>
      </c>
      <c r="E25" s="24">
        <v>200000</v>
      </c>
    </row>
    <row r="26" spans="1:5" ht="32.25" thickBot="1">
      <c r="A26" s="28" t="s">
        <v>43</v>
      </c>
      <c r="B26" s="24">
        <f>SUM(B10:B25)</f>
        <v>2676990</v>
      </c>
      <c r="C26" s="24">
        <f>SUM(C10:C25)</f>
        <v>400010</v>
      </c>
      <c r="D26" s="24">
        <f>SUM(D10:D25)</f>
        <v>200000</v>
      </c>
      <c r="E26" s="24">
        <f>SUM(E10:E25)</f>
        <v>3277000</v>
      </c>
    </row>
  </sheetData>
  <customSheetViews>
    <customSheetView guid="{D9B824C5-DB57-4E74-A9EE-D86A29697D39}" fitToPage="1" topLeftCell="A13">
      <selection activeCell="D25" sqref="D25"/>
      <pageMargins left="0.25" right="0.25" top="1.25" bottom="1" header="0.75" footer="0.75"/>
      <printOptions horizontalCentered="1"/>
      <pageSetup scale="91" orientation="portrait" r:id="rId1"/>
      <headerFooter alignWithMargins="0">
        <oddFooter>&amp;LSponsored by:  Robert Cavazos, Rhonda R. Fahrlender and Jennifer L. Jackson</oddFooter>
      </headerFooter>
    </customSheetView>
    <customSheetView guid="{761263E3-6408-481D-91D6-0CA459C6147F}" showPageBreaks="1" showRuler="0">
      <selection activeCell="B4" sqref="B4"/>
      <pageMargins left="0.75" right="0.75" top="1" bottom="1" header="0.5" footer="0.5"/>
      <pageSetup orientation="portrait" r:id="rId2"/>
      <headerFooter alignWithMargins="0"/>
    </customSheetView>
    <customSheetView guid="{82B53CA1-9986-4C8B-8D1F-B5AB23EEF1E3}" showPageBreaks="1" printArea="1" showRuler="0" topLeftCell="A2">
      <selection activeCell="B29" sqref="B29"/>
      <pageMargins left="0.75" right="0.75" top="1" bottom="1" header="0.5" footer="0.5"/>
      <pageSetup orientation="portrait" r:id="rId3"/>
      <headerFooter alignWithMargins="0"/>
    </customSheetView>
    <customSheetView guid="{767B8B11-6BF3-45B4-87CC-E1CF5D8A359A}" showRuler="0" topLeftCell="A2">
      <selection activeCell="A28" sqref="A28"/>
      <pageMargins left="0.75" right="0.75" top="1" bottom="1" header="0.5" footer="0.5"/>
      <pageSetup orientation="portrait" r:id="rId4"/>
      <headerFooter alignWithMargins="0"/>
    </customSheetView>
    <customSheetView guid="{84A3ABC5-7FE9-4E54-8538-7092B21E3666}" showPageBreaks="1" printArea="1" showRuler="0" topLeftCell="A2">
      <selection activeCell="B29" sqref="B29"/>
      <pageMargins left="0.75" right="0.75" top="1" bottom="1" header="0.5" footer="0.5"/>
      <pageSetup orientation="portrait" r:id="rId5"/>
      <headerFooter alignWithMargins="0">
        <oddHeader>&amp;RSchedule A</oddHeader>
        <oddFooter>&amp;LCo-Sponsors:  Gary J. Throckmorton
                        Billy G. Berny</oddFooter>
      </headerFooter>
    </customSheetView>
    <customSheetView guid="{F5B5EFB7-716F-45FF-BD68-EC1EFFF6F03F}" showRuler="0">
      <selection activeCell="B4" sqref="B4"/>
      <pageMargins left="0.75" right="0.75" top="1" bottom="1" header="0.5" footer="0.5"/>
      <pageSetup orientation="portrait" r:id="rId6"/>
      <headerFooter alignWithMargins="0"/>
    </customSheetView>
    <customSheetView guid="{4A334744-60EC-40AC-8E52-19F7247C39F7}" showRuler="0" topLeftCell="A8">
      <selection activeCell="F29" sqref="F29"/>
      <pageMargins left="0.75" right="0.75" top="1" bottom="1" header="0.5" footer="0.5"/>
      <pageSetup orientation="portrait" r:id="rId7"/>
      <headerFooter alignWithMargins="0"/>
    </customSheetView>
  </customSheetViews>
  <mergeCells count="4">
    <mergeCell ref="A4:E4"/>
    <mergeCell ref="A6:E6"/>
    <mergeCell ref="A1:E1"/>
    <mergeCell ref="A2:E2"/>
  </mergeCells>
  <phoneticPr fontId="0" type="noConversion"/>
  <printOptions horizontalCentered="1"/>
  <pageMargins left="0.25" right="0.25" top="1.25" bottom="1" header="0.75" footer="0.75"/>
  <pageSetup scale="92" orientation="portrait" r:id="rId8"/>
  <headerFooter alignWithMargins="0">
    <oddFooter>&amp;LSponsored by:  Robert Cavazos, Rhonda R. Fahrlender and Jennifer L. Jackson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30"/>
  <sheetViews>
    <sheetView view="pageLayout" topLeftCell="A19" zoomScaleNormal="100" workbookViewId="0">
      <selection activeCell="A48" sqref="A48"/>
    </sheetView>
  </sheetViews>
  <sheetFormatPr defaultRowHeight="15"/>
  <cols>
    <col min="1" max="1" width="46.5703125" style="139" bestFit="1" customWidth="1"/>
    <col min="2" max="2" width="10.85546875" style="139" bestFit="1" customWidth="1"/>
    <col min="3" max="3" width="8.28515625" style="139" bestFit="1" customWidth="1"/>
    <col min="4" max="4" width="10.85546875" style="139" bestFit="1" customWidth="1"/>
    <col min="5" max="5" width="9.140625" style="139"/>
    <col min="6" max="6" width="10.85546875" style="139" bestFit="1" customWidth="1"/>
    <col min="7" max="256" width="9.140625" style="139"/>
    <col min="257" max="257" width="46.5703125" style="139" bestFit="1" customWidth="1"/>
    <col min="258" max="258" width="10.42578125" style="139" bestFit="1" customWidth="1"/>
    <col min="259" max="259" width="7.85546875" style="139" bestFit="1" customWidth="1"/>
    <col min="260" max="260" width="10.42578125" style="139" bestFit="1" customWidth="1"/>
    <col min="261" max="261" width="9.140625" style="139"/>
    <col min="262" max="262" width="10.42578125" style="139" bestFit="1" customWidth="1"/>
    <col min="263" max="512" width="9.140625" style="139"/>
    <col min="513" max="513" width="46.5703125" style="139" bestFit="1" customWidth="1"/>
    <col min="514" max="514" width="10.42578125" style="139" bestFit="1" customWidth="1"/>
    <col min="515" max="515" width="7.85546875" style="139" bestFit="1" customWidth="1"/>
    <col min="516" max="516" width="10.42578125" style="139" bestFit="1" customWidth="1"/>
    <col min="517" max="517" width="9.140625" style="139"/>
    <col min="518" max="518" width="10.42578125" style="139" bestFit="1" customWidth="1"/>
    <col min="519" max="768" width="9.140625" style="139"/>
    <col min="769" max="769" width="46.5703125" style="139" bestFit="1" customWidth="1"/>
    <col min="770" max="770" width="10.42578125" style="139" bestFit="1" customWidth="1"/>
    <col min="771" max="771" width="7.85546875" style="139" bestFit="1" customWidth="1"/>
    <col min="772" max="772" width="10.42578125" style="139" bestFit="1" customWidth="1"/>
    <col min="773" max="773" width="9.140625" style="139"/>
    <col min="774" max="774" width="10.42578125" style="139" bestFit="1" customWidth="1"/>
    <col min="775" max="1024" width="9.140625" style="139"/>
    <col min="1025" max="1025" width="46.5703125" style="139" bestFit="1" customWidth="1"/>
    <col min="1026" max="1026" width="10.42578125" style="139" bestFit="1" customWidth="1"/>
    <col min="1027" max="1027" width="7.85546875" style="139" bestFit="1" customWidth="1"/>
    <col min="1028" max="1028" width="10.42578125" style="139" bestFit="1" customWidth="1"/>
    <col min="1029" max="1029" width="9.140625" style="139"/>
    <col min="1030" max="1030" width="10.42578125" style="139" bestFit="1" customWidth="1"/>
    <col min="1031" max="1280" width="9.140625" style="139"/>
    <col min="1281" max="1281" width="46.5703125" style="139" bestFit="1" customWidth="1"/>
    <col min="1282" max="1282" width="10.42578125" style="139" bestFit="1" customWidth="1"/>
    <col min="1283" max="1283" width="7.85546875" style="139" bestFit="1" customWidth="1"/>
    <col min="1284" max="1284" width="10.42578125" style="139" bestFit="1" customWidth="1"/>
    <col min="1285" max="1285" width="9.140625" style="139"/>
    <col min="1286" max="1286" width="10.42578125" style="139" bestFit="1" customWidth="1"/>
    <col min="1287" max="1536" width="9.140625" style="139"/>
    <col min="1537" max="1537" width="46.5703125" style="139" bestFit="1" customWidth="1"/>
    <col min="1538" max="1538" width="10.42578125" style="139" bestFit="1" customWidth="1"/>
    <col min="1539" max="1539" width="7.85546875" style="139" bestFit="1" customWidth="1"/>
    <col min="1540" max="1540" width="10.42578125" style="139" bestFit="1" customWidth="1"/>
    <col min="1541" max="1541" width="9.140625" style="139"/>
    <col min="1542" max="1542" width="10.42578125" style="139" bestFit="1" customWidth="1"/>
    <col min="1543" max="1792" width="9.140625" style="139"/>
    <col min="1793" max="1793" width="46.5703125" style="139" bestFit="1" customWidth="1"/>
    <col min="1794" max="1794" width="10.42578125" style="139" bestFit="1" customWidth="1"/>
    <col min="1795" max="1795" width="7.85546875" style="139" bestFit="1" customWidth="1"/>
    <col min="1796" max="1796" width="10.42578125" style="139" bestFit="1" customWidth="1"/>
    <col min="1797" max="1797" width="9.140625" style="139"/>
    <col min="1798" max="1798" width="10.42578125" style="139" bestFit="1" customWidth="1"/>
    <col min="1799" max="2048" width="9.140625" style="139"/>
    <col min="2049" max="2049" width="46.5703125" style="139" bestFit="1" customWidth="1"/>
    <col min="2050" max="2050" width="10.42578125" style="139" bestFit="1" customWidth="1"/>
    <col min="2051" max="2051" width="7.85546875" style="139" bestFit="1" customWidth="1"/>
    <col min="2052" max="2052" width="10.42578125" style="139" bestFit="1" customWidth="1"/>
    <col min="2053" max="2053" width="9.140625" style="139"/>
    <col min="2054" max="2054" width="10.42578125" style="139" bestFit="1" customWidth="1"/>
    <col min="2055" max="2304" width="9.140625" style="139"/>
    <col min="2305" max="2305" width="46.5703125" style="139" bestFit="1" customWidth="1"/>
    <col min="2306" max="2306" width="10.42578125" style="139" bestFit="1" customWidth="1"/>
    <col min="2307" max="2307" width="7.85546875" style="139" bestFit="1" customWidth="1"/>
    <col min="2308" max="2308" width="10.42578125" style="139" bestFit="1" customWidth="1"/>
    <col min="2309" max="2309" width="9.140625" style="139"/>
    <col min="2310" max="2310" width="10.42578125" style="139" bestFit="1" customWidth="1"/>
    <col min="2311" max="2560" width="9.140625" style="139"/>
    <col min="2561" max="2561" width="46.5703125" style="139" bestFit="1" customWidth="1"/>
    <col min="2562" max="2562" width="10.42578125" style="139" bestFit="1" customWidth="1"/>
    <col min="2563" max="2563" width="7.85546875" style="139" bestFit="1" customWidth="1"/>
    <col min="2564" max="2564" width="10.42578125" style="139" bestFit="1" customWidth="1"/>
    <col min="2565" max="2565" width="9.140625" style="139"/>
    <col min="2566" max="2566" width="10.42578125" style="139" bestFit="1" customWidth="1"/>
    <col min="2567" max="2816" width="9.140625" style="139"/>
    <col min="2817" max="2817" width="46.5703125" style="139" bestFit="1" customWidth="1"/>
    <col min="2818" max="2818" width="10.42578125" style="139" bestFit="1" customWidth="1"/>
    <col min="2819" max="2819" width="7.85546875" style="139" bestFit="1" customWidth="1"/>
    <col min="2820" max="2820" width="10.42578125" style="139" bestFit="1" customWidth="1"/>
    <col min="2821" max="2821" width="9.140625" style="139"/>
    <col min="2822" max="2822" width="10.42578125" style="139" bestFit="1" customWidth="1"/>
    <col min="2823" max="3072" width="9.140625" style="139"/>
    <col min="3073" max="3073" width="46.5703125" style="139" bestFit="1" customWidth="1"/>
    <col min="3074" max="3074" width="10.42578125" style="139" bestFit="1" customWidth="1"/>
    <col min="3075" max="3075" width="7.85546875" style="139" bestFit="1" customWidth="1"/>
    <col min="3076" max="3076" width="10.42578125" style="139" bestFit="1" customWidth="1"/>
    <col min="3077" max="3077" width="9.140625" style="139"/>
    <col min="3078" max="3078" width="10.42578125" style="139" bestFit="1" customWidth="1"/>
    <col min="3079" max="3328" width="9.140625" style="139"/>
    <col min="3329" max="3329" width="46.5703125" style="139" bestFit="1" customWidth="1"/>
    <col min="3330" max="3330" width="10.42578125" style="139" bestFit="1" customWidth="1"/>
    <col min="3331" max="3331" width="7.85546875" style="139" bestFit="1" customWidth="1"/>
    <col min="3332" max="3332" width="10.42578125" style="139" bestFit="1" customWidth="1"/>
    <col min="3333" max="3333" width="9.140625" style="139"/>
    <col min="3334" max="3334" width="10.42578125" style="139" bestFit="1" customWidth="1"/>
    <col min="3335" max="3584" width="9.140625" style="139"/>
    <col min="3585" max="3585" width="46.5703125" style="139" bestFit="1" customWidth="1"/>
    <col min="3586" max="3586" width="10.42578125" style="139" bestFit="1" customWidth="1"/>
    <col min="3587" max="3587" width="7.85546875" style="139" bestFit="1" customWidth="1"/>
    <col min="3588" max="3588" width="10.42578125" style="139" bestFit="1" customWidth="1"/>
    <col min="3589" max="3589" width="9.140625" style="139"/>
    <col min="3590" max="3590" width="10.42578125" style="139" bestFit="1" customWidth="1"/>
    <col min="3591" max="3840" width="9.140625" style="139"/>
    <col min="3841" max="3841" width="46.5703125" style="139" bestFit="1" customWidth="1"/>
    <col min="3842" max="3842" width="10.42578125" style="139" bestFit="1" customWidth="1"/>
    <col min="3843" max="3843" width="7.85546875" style="139" bestFit="1" customWidth="1"/>
    <col min="3844" max="3844" width="10.42578125" style="139" bestFit="1" customWidth="1"/>
    <col min="3845" max="3845" width="9.140625" style="139"/>
    <col min="3846" max="3846" width="10.42578125" style="139" bestFit="1" customWidth="1"/>
    <col min="3847" max="4096" width="9.140625" style="139"/>
    <col min="4097" max="4097" width="46.5703125" style="139" bestFit="1" customWidth="1"/>
    <col min="4098" max="4098" width="10.42578125" style="139" bestFit="1" customWidth="1"/>
    <col min="4099" max="4099" width="7.85546875" style="139" bestFit="1" customWidth="1"/>
    <col min="4100" max="4100" width="10.42578125" style="139" bestFit="1" customWidth="1"/>
    <col min="4101" max="4101" width="9.140625" style="139"/>
    <col min="4102" max="4102" width="10.42578125" style="139" bestFit="1" customWidth="1"/>
    <col min="4103" max="4352" width="9.140625" style="139"/>
    <col min="4353" max="4353" width="46.5703125" style="139" bestFit="1" customWidth="1"/>
    <col min="4354" max="4354" width="10.42578125" style="139" bestFit="1" customWidth="1"/>
    <col min="4355" max="4355" width="7.85546875" style="139" bestFit="1" customWidth="1"/>
    <col min="4356" max="4356" width="10.42578125" style="139" bestFit="1" customWidth="1"/>
    <col min="4357" max="4357" width="9.140625" style="139"/>
    <col min="4358" max="4358" width="10.42578125" style="139" bestFit="1" customWidth="1"/>
    <col min="4359" max="4608" width="9.140625" style="139"/>
    <col min="4609" max="4609" width="46.5703125" style="139" bestFit="1" customWidth="1"/>
    <col min="4610" max="4610" width="10.42578125" style="139" bestFit="1" customWidth="1"/>
    <col min="4611" max="4611" width="7.85546875" style="139" bestFit="1" customWidth="1"/>
    <col min="4612" max="4612" width="10.42578125" style="139" bestFit="1" customWidth="1"/>
    <col min="4613" max="4613" width="9.140625" style="139"/>
    <col min="4614" max="4614" width="10.42578125" style="139" bestFit="1" customWidth="1"/>
    <col min="4615" max="4864" width="9.140625" style="139"/>
    <col min="4865" max="4865" width="46.5703125" style="139" bestFit="1" customWidth="1"/>
    <col min="4866" max="4866" width="10.42578125" style="139" bestFit="1" customWidth="1"/>
    <col min="4867" max="4867" width="7.85546875" style="139" bestFit="1" customWidth="1"/>
    <col min="4868" max="4868" width="10.42578125" style="139" bestFit="1" customWidth="1"/>
    <col min="4869" max="4869" width="9.140625" style="139"/>
    <col min="4870" max="4870" width="10.42578125" style="139" bestFit="1" customWidth="1"/>
    <col min="4871" max="5120" width="9.140625" style="139"/>
    <col min="5121" max="5121" width="46.5703125" style="139" bestFit="1" customWidth="1"/>
    <col min="5122" max="5122" width="10.42578125" style="139" bestFit="1" customWidth="1"/>
    <col min="5123" max="5123" width="7.85546875" style="139" bestFit="1" customWidth="1"/>
    <col min="5124" max="5124" width="10.42578125" style="139" bestFit="1" customWidth="1"/>
    <col min="5125" max="5125" width="9.140625" style="139"/>
    <col min="5126" max="5126" width="10.42578125" style="139" bestFit="1" customWidth="1"/>
    <col min="5127" max="5376" width="9.140625" style="139"/>
    <col min="5377" max="5377" width="46.5703125" style="139" bestFit="1" customWidth="1"/>
    <col min="5378" max="5378" width="10.42578125" style="139" bestFit="1" customWidth="1"/>
    <col min="5379" max="5379" width="7.85546875" style="139" bestFit="1" customWidth="1"/>
    <col min="5380" max="5380" width="10.42578125" style="139" bestFit="1" customWidth="1"/>
    <col min="5381" max="5381" width="9.140625" style="139"/>
    <col min="5382" max="5382" width="10.42578125" style="139" bestFit="1" customWidth="1"/>
    <col min="5383" max="5632" width="9.140625" style="139"/>
    <col min="5633" max="5633" width="46.5703125" style="139" bestFit="1" customWidth="1"/>
    <col min="5634" max="5634" width="10.42578125" style="139" bestFit="1" customWidth="1"/>
    <col min="5635" max="5635" width="7.85546875" style="139" bestFit="1" customWidth="1"/>
    <col min="5636" max="5636" width="10.42578125" style="139" bestFit="1" customWidth="1"/>
    <col min="5637" max="5637" width="9.140625" style="139"/>
    <col min="5638" max="5638" width="10.42578125" style="139" bestFit="1" customWidth="1"/>
    <col min="5639" max="5888" width="9.140625" style="139"/>
    <col min="5889" max="5889" width="46.5703125" style="139" bestFit="1" customWidth="1"/>
    <col min="5890" max="5890" width="10.42578125" style="139" bestFit="1" customWidth="1"/>
    <col min="5891" max="5891" width="7.85546875" style="139" bestFit="1" customWidth="1"/>
    <col min="5892" max="5892" width="10.42578125" style="139" bestFit="1" customWidth="1"/>
    <col min="5893" max="5893" width="9.140625" style="139"/>
    <col min="5894" max="5894" width="10.42578125" style="139" bestFit="1" customWidth="1"/>
    <col min="5895" max="6144" width="9.140625" style="139"/>
    <col min="6145" max="6145" width="46.5703125" style="139" bestFit="1" customWidth="1"/>
    <col min="6146" max="6146" width="10.42578125" style="139" bestFit="1" customWidth="1"/>
    <col min="6147" max="6147" width="7.85546875" style="139" bestFit="1" customWidth="1"/>
    <col min="6148" max="6148" width="10.42578125" style="139" bestFit="1" customWidth="1"/>
    <col min="6149" max="6149" width="9.140625" style="139"/>
    <col min="6150" max="6150" width="10.42578125" style="139" bestFit="1" customWidth="1"/>
    <col min="6151" max="6400" width="9.140625" style="139"/>
    <col min="6401" max="6401" width="46.5703125" style="139" bestFit="1" customWidth="1"/>
    <col min="6402" max="6402" width="10.42578125" style="139" bestFit="1" customWidth="1"/>
    <col min="6403" max="6403" width="7.85546875" style="139" bestFit="1" customWidth="1"/>
    <col min="6404" max="6404" width="10.42578125" style="139" bestFit="1" customWidth="1"/>
    <col min="6405" max="6405" width="9.140625" style="139"/>
    <col min="6406" max="6406" width="10.42578125" style="139" bestFit="1" customWidth="1"/>
    <col min="6407" max="6656" width="9.140625" style="139"/>
    <col min="6657" max="6657" width="46.5703125" style="139" bestFit="1" customWidth="1"/>
    <col min="6658" max="6658" width="10.42578125" style="139" bestFit="1" customWidth="1"/>
    <col min="6659" max="6659" width="7.85546875" style="139" bestFit="1" customWidth="1"/>
    <col min="6660" max="6660" width="10.42578125" style="139" bestFit="1" customWidth="1"/>
    <col min="6661" max="6661" width="9.140625" style="139"/>
    <col min="6662" max="6662" width="10.42578125" style="139" bestFit="1" customWidth="1"/>
    <col min="6663" max="6912" width="9.140625" style="139"/>
    <col min="6913" max="6913" width="46.5703125" style="139" bestFit="1" customWidth="1"/>
    <col min="6914" max="6914" width="10.42578125" style="139" bestFit="1" customWidth="1"/>
    <col min="6915" max="6915" width="7.85546875" style="139" bestFit="1" customWidth="1"/>
    <col min="6916" max="6916" width="10.42578125" style="139" bestFit="1" customWidth="1"/>
    <col min="6917" max="6917" width="9.140625" style="139"/>
    <col min="6918" max="6918" width="10.42578125" style="139" bestFit="1" customWidth="1"/>
    <col min="6919" max="7168" width="9.140625" style="139"/>
    <col min="7169" max="7169" width="46.5703125" style="139" bestFit="1" customWidth="1"/>
    <col min="7170" max="7170" width="10.42578125" style="139" bestFit="1" customWidth="1"/>
    <col min="7171" max="7171" width="7.85546875" style="139" bestFit="1" customWidth="1"/>
    <col min="7172" max="7172" width="10.42578125" style="139" bestFit="1" customWidth="1"/>
    <col min="7173" max="7173" width="9.140625" style="139"/>
    <col min="7174" max="7174" width="10.42578125" style="139" bestFit="1" customWidth="1"/>
    <col min="7175" max="7424" width="9.140625" style="139"/>
    <col min="7425" max="7425" width="46.5703125" style="139" bestFit="1" customWidth="1"/>
    <col min="7426" max="7426" width="10.42578125" style="139" bestFit="1" customWidth="1"/>
    <col min="7427" max="7427" width="7.85546875" style="139" bestFit="1" customWidth="1"/>
    <col min="7428" max="7428" width="10.42578125" style="139" bestFit="1" customWidth="1"/>
    <col min="7429" max="7429" width="9.140625" style="139"/>
    <col min="7430" max="7430" width="10.42578125" style="139" bestFit="1" customWidth="1"/>
    <col min="7431" max="7680" width="9.140625" style="139"/>
    <col min="7681" max="7681" width="46.5703125" style="139" bestFit="1" customWidth="1"/>
    <col min="7682" max="7682" width="10.42578125" style="139" bestFit="1" customWidth="1"/>
    <col min="7683" max="7683" width="7.85546875" style="139" bestFit="1" customWidth="1"/>
    <col min="7684" max="7684" width="10.42578125" style="139" bestFit="1" customWidth="1"/>
    <col min="7685" max="7685" width="9.140625" style="139"/>
    <col min="7686" max="7686" width="10.42578125" style="139" bestFit="1" customWidth="1"/>
    <col min="7687" max="7936" width="9.140625" style="139"/>
    <col min="7937" max="7937" width="46.5703125" style="139" bestFit="1" customWidth="1"/>
    <col min="7938" max="7938" width="10.42578125" style="139" bestFit="1" customWidth="1"/>
    <col min="7939" max="7939" width="7.85546875" style="139" bestFit="1" customWidth="1"/>
    <col min="7940" max="7940" width="10.42578125" style="139" bestFit="1" customWidth="1"/>
    <col min="7941" max="7941" width="9.140625" style="139"/>
    <col min="7942" max="7942" width="10.42578125" style="139" bestFit="1" customWidth="1"/>
    <col min="7943" max="8192" width="9.140625" style="139"/>
    <col min="8193" max="8193" width="46.5703125" style="139" bestFit="1" customWidth="1"/>
    <col min="8194" max="8194" width="10.42578125" style="139" bestFit="1" customWidth="1"/>
    <col min="8195" max="8195" width="7.85546875" style="139" bestFit="1" customWidth="1"/>
    <col min="8196" max="8196" width="10.42578125" style="139" bestFit="1" customWidth="1"/>
    <col min="8197" max="8197" width="9.140625" style="139"/>
    <col min="8198" max="8198" width="10.42578125" style="139" bestFit="1" customWidth="1"/>
    <col min="8199" max="8448" width="9.140625" style="139"/>
    <col min="8449" max="8449" width="46.5703125" style="139" bestFit="1" customWidth="1"/>
    <col min="8450" max="8450" width="10.42578125" style="139" bestFit="1" customWidth="1"/>
    <col min="8451" max="8451" width="7.85546875" style="139" bestFit="1" customWidth="1"/>
    <col min="8452" max="8452" width="10.42578125" style="139" bestFit="1" customWidth="1"/>
    <col min="8453" max="8453" width="9.140625" style="139"/>
    <col min="8454" max="8454" width="10.42578125" style="139" bestFit="1" customWidth="1"/>
    <col min="8455" max="8704" width="9.140625" style="139"/>
    <col min="8705" max="8705" width="46.5703125" style="139" bestFit="1" customWidth="1"/>
    <col min="8706" max="8706" width="10.42578125" style="139" bestFit="1" customWidth="1"/>
    <col min="8707" max="8707" width="7.85546875" style="139" bestFit="1" customWidth="1"/>
    <col min="8708" max="8708" width="10.42578125" style="139" bestFit="1" customWidth="1"/>
    <col min="8709" max="8709" width="9.140625" style="139"/>
    <col min="8710" max="8710" width="10.42578125" style="139" bestFit="1" customWidth="1"/>
    <col min="8711" max="8960" width="9.140625" style="139"/>
    <col min="8961" max="8961" width="46.5703125" style="139" bestFit="1" customWidth="1"/>
    <col min="8962" max="8962" width="10.42578125" style="139" bestFit="1" customWidth="1"/>
    <col min="8963" max="8963" width="7.85546875" style="139" bestFit="1" customWidth="1"/>
    <col min="8964" max="8964" width="10.42578125" style="139" bestFit="1" customWidth="1"/>
    <col min="8965" max="8965" width="9.140625" style="139"/>
    <col min="8966" max="8966" width="10.42578125" style="139" bestFit="1" customWidth="1"/>
    <col min="8967" max="9216" width="9.140625" style="139"/>
    <col min="9217" max="9217" width="46.5703125" style="139" bestFit="1" customWidth="1"/>
    <col min="9218" max="9218" width="10.42578125" style="139" bestFit="1" customWidth="1"/>
    <col min="9219" max="9219" width="7.85546875" style="139" bestFit="1" customWidth="1"/>
    <col min="9220" max="9220" width="10.42578125" style="139" bestFit="1" customWidth="1"/>
    <col min="9221" max="9221" width="9.140625" style="139"/>
    <col min="9222" max="9222" width="10.42578125" style="139" bestFit="1" customWidth="1"/>
    <col min="9223" max="9472" width="9.140625" style="139"/>
    <col min="9473" max="9473" width="46.5703125" style="139" bestFit="1" customWidth="1"/>
    <col min="9474" max="9474" width="10.42578125" style="139" bestFit="1" customWidth="1"/>
    <col min="9475" max="9475" width="7.85546875" style="139" bestFit="1" customWidth="1"/>
    <col min="9476" max="9476" width="10.42578125" style="139" bestFit="1" customWidth="1"/>
    <col min="9477" max="9477" width="9.140625" style="139"/>
    <col min="9478" max="9478" width="10.42578125" style="139" bestFit="1" customWidth="1"/>
    <col min="9479" max="9728" width="9.140625" style="139"/>
    <col min="9729" max="9729" width="46.5703125" style="139" bestFit="1" customWidth="1"/>
    <col min="9730" max="9730" width="10.42578125" style="139" bestFit="1" customWidth="1"/>
    <col min="9731" max="9731" width="7.85546875" style="139" bestFit="1" customWidth="1"/>
    <col min="9732" max="9732" width="10.42578125" style="139" bestFit="1" customWidth="1"/>
    <col min="9733" max="9733" width="9.140625" style="139"/>
    <col min="9734" max="9734" width="10.42578125" style="139" bestFit="1" customWidth="1"/>
    <col min="9735" max="9984" width="9.140625" style="139"/>
    <col min="9985" max="9985" width="46.5703125" style="139" bestFit="1" customWidth="1"/>
    <col min="9986" max="9986" width="10.42578125" style="139" bestFit="1" customWidth="1"/>
    <col min="9987" max="9987" width="7.85546875" style="139" bestFit="1" customWidth="1"/>
    <col min="9988" max="9988" width="10.42578125" style="139" bestFit="1" customWidth="1"/>
    <col min="9989" max="9989" width="9.140625" style="139"/>
    <col min="9990" max="9990" width="10.42578125" style="139" bestFit="1" customWidth="1"/>
    <col min="9991" max="10240" width="9.140625" style="139"/>
    <col min="10241" max="10241" width="46.5703125" style="139" bestFit="1" customWidth="1"/>
    <col min="10242" max="10242" width="10.42578125" style="139" bestFit="1" customWidth="1"/>
    <col min="10243" max="10243" width="7.85546875" style="139" bestFit="1" customWidth="1"/>
    <col min="10244" max="10244" width="10.42578125" style="139" bestFit="1" customWidth="1"/>
    <col min="10245" max="10245" width="9.140625" style="139"/>
    <col min="10246" max="10246" width="10.42578125" style="139" bestFit="1" customWidth="1"/>
    <col min="10247" max="10496" width="9.140625" style="139"/>
    <col min="10497" max="10497" width="46.5703125" style="139" bestFit="1" customWidth="1"/>
    <col min="10498" max="10498" width="10.42578125" style="139" bestFit="1" customWidth="1"/>
    <col min="10499" max="10499" width="7.85546875" style="139" bestFit="1" customWidth="1"/>
    <col min="10500" max="10500" width="10.42578125" style="139" bestFit="1" customWidth="1"/>
    <col min="10501" max="10501" width="9.140625" style="139"/>
    <col min="10502" max="10502" width="10.42578125" style="139" bestFit="1" customWidth="1"/>
    <col min="10503" max="10752" width="9.140625" style="139"/>
    <col min="10753" max="10753" width="46.5703125" style="139" bestFit="1" customWidth="1"/>
    <col min="10754" max="10754" width="10.42578125" style="139" bestFit="1" customWidth="1"/>
    <col min="10755" max="10755" width="7.85546875" style="139" bestFit="1" customWidth="1"/>
    <col min="10756" max="10756" width="10.42578125" style="139" bestFit="1" customWidth="1"/>
    <col min="10757" max="10757" width="9.140625" style="139"/>
    <col min="10758" max="10758" width="10.42578125" style="139" bestFit="1" customWidth="1"/>
    <col min="10759" max="11008" width="9.140625" style="139"/>
    <col min="11009" max="11009" width="46.5703125" style="139" bestFit="1" customWidth="1"/>
    <col min="11010" max="11010" width="10.42578125" style="139" bestFit="1" customWidth="1"/>
    <col min="11011" max="11011" width="7.85546875" style="139" bestFit="1" customWidth="1"/>
    <col min="11012" max="11012" width="10.42578125" style="139" bestFit="1" customWidth="1"/>
    <col min="11013" max="11013" width="9.140625" style="139"/>
    <col min="11014" max="11014" width="10.42578125" style="139" bestFit="1" customWidth="1"/>
    <col min="11015" max="11264" width="9.140625" style="139"/>
    <col min="11265" max="11265" width="46.5703125" style="139" bestFit="1" customWidth="1"/>
    <col min="11266" max="11266" width="10.42578125" style="139" bestFit="1" customWidth="1"/>
    <col min="11267" max="11267" width="7.85546875" style="139" bestFit="1" customWidth="1"/>
    <col min="11268" max="11268" width="10.42578125" style="139" bestFit="1" customWidth="1"/>
    <col min="11269" max="11269" width="9.140625" style="139"/>
    <col min="11270" max="11270" width="10.42578125" style="139" bestFit="1" customWidth="1"/>
    <col min="11271" max="11520" width="9.140625" style="139"/>
    <col min="11521" max="11521" width="46.5703125" style="139" bestFit="1" customWidth="1"/>
    <col min="11522" max="11522" width="10.42578125" style="139" bestFit="1" customWidth="1"/>
    <col min="11523" max="11523" width="7.85546875" style="139" bestFit="1" customWidth="1"/>
    <col min="11524" max="11524" width="10.42578125" style="139" bestFit="1" customWidth="1"/>
    <col min="11525" max="11525" width="9.140625" style="139"/>
    <col min="11526" max="11526" width="10.42578125" style="139" bestFit="1" customWidth="1"/>
    <col min="11527" max="11776" width="9.140625" style="139"/>
    <col min="11777" max="11777" width="46.5703125" style="139" bestFit="1" customWidth="1"/>
    <col min="11778" max="11778" width="10.42578125" style="139" bestFit="1" customWidth="1"/>
    <col min="11779" max="11779" width="7.85546875" style="139" bestFit="1" customWidth="1"/>
    <col min="11780" max="11780" width="10.42578125" style="139" bestFit="1" customWidth="1"/>
    <col min="11781" max="11781" width="9.140625" style="139"/>
    <col min="11782" max="11782" width="10.42578125" style="139" bestFit="1" customWidth="1"/>
    <col min="11783" max="12032" width="9.140625" style="139"/>
    <col min="12033" max="12033" width="46.5703125" style="139" bestFit="1" customWidth="1"/>
    <col min="12034" max="12034" width="10.42578125" style="139" bestFit="1" customWidth="1"/>
    <col min="12035" max="12035" width="7.85546875" style="139" bestFit="1" customWidth="1"/>
    <col min="12036" max="12036" width="10.42578125" style="139" bestFit="1" customWidth="1"/>
    <col min="12037" max="12037" width="9.140625" style="139"/>
    <col min="12038" max="12038" width="10.42578125" style="139" bestFit="1" customWidth="1"/>
    <col min="12039" max="12288" width="9.140625" style="139"/>
    <col min="12289" max="12289" width="46.5703125" style="139" bestFit="1" customWidth="1"/>
    <col min="12290" max="12290" width="10.42578125" style="139" bestFit="1" customWidth="1"/>
    <col min="12291" max="12291" width="7.85546875" style="139" bestFit="1" customWidth="1"/>
    <col min="12292" max="12292" width="10.42578125" style="139" bestFit="1" customWidth="1"/>
    <col min="12293" max="12293" width="9.140625" style="139"/>
    <col min="12294" max="12294" width="10.42578125" style="139" bestFit="1" customWidth="1"/>
    <col min="12295" max="12544" width="9.140625" style="139"/>
    <col min="12545" max="12545" width="46.5703125" style="139" bestFit="1" customWidth="1"/>
    <col min="12546" max="12546" width="10.42578125" style="139" bestFit="1" customWidth="1"/>
    <col min="12547" max="12547" width="7.85546875" style="139" bestFit="1" customWidth="1"/>
    <col min="12548" max="12548" width="10.42578125" style="139" bestFit="1" customWidth="1"/>
    <col min="12549" max="12549" width="9.140625" style="139"/>
    <col min="12550" max="12550" width="10.42578125" style="139" bestFit="1" customWidth="1"/>
    <col min="12551" max="12800" width="9.140625" style="139"/>
    <col min="12801" max="12801" width="46.5703125" style="139" bestFit="1" customWidth="1"/>
    <col min="12802" max="12802" width="10.42578125" style="139" bestFit="1" customWidth="1"/>
    <col min="12803" max="12803" width="7.85546875" style="139" bestFit="1" customWidth="1"/>
    <col min="12804" max="12804" width="10.42578125" style="139" bestFit="1" customWidth="1"/>
    <col min="12805" max="12805" width="9.140625" style="139"/>
    <col min="12806" max="12806" width="10.42578125" style="139" bestFit="1" customWidth="1"/>
    <col min="12807" max="13056" width="9.140625" style="139"/>
    <col min="13057" max="13057" width="46.5703125" style="139" bestFit="1" customWidth="1"/>
    <col min="13058" max="13058" width="10.42578125" style="139" bestFit="1" customWidth="1"/>
    <col min="13059" max="13059" width="7.85546875" style="139" bestFit="1" customWidth="1"/>
    <col min="13060" max="13060" width="10.42578125" style="139" bestFit="1" customWidth="1"/>
    <col min="13061" max="13061" width="9.140625" style="139"/>
    <col min="13062" max="13062" width="10.42578125" style="139" bestFit="1" customWidth="1"/>
    <col min="13063" max="13312" width="9.140625" style="139"/>
    <col min="13313" max="13313" width="46.5703125" style="139" bestFit="1" customWidth="1"/>
    <col min="13314" max="13314" width="10.42578125" style="139" bestFit="1" customWidth="1"/>
    <col min="13315" max="13315" width="7.85546875" style="139" bestFit="1" customWidth="1"/>
    <col min="13316" max="13316" width="10.42578125" style="139" bestFit="1" customWidth="1"/>
    <col min="13317" max="13317" width="9.140625" style="139"/>
    <col min="13318" max="13318" width="10.42578125" style="139" bestFit="1" customWidth="1"/>
    <col min="13319" max="13568" width="9.140625" style="139"/>
    <col min="13569" max="13569" width="46.5703125" style="139" bestFit="1" customWidth="1"/>
    <col min="13570" max="13570" width="10.42578125" style="139" bestFit="1" customWidth="1"/>
    <col min="13571" max="13571" width="7.85546875" style="139" bestFit="1" customWidth="1"/>
    <col min="13572" max="13572" width="10.42578125" style="139" bestFit="1" customWidth="1"/>
    <col min="13573" max="13573" width="9.140625" style="139"/>
    <col min="13574" max="13574" width="10.42578125" style="139" bestFit="1" customWidth="1"/>
    <col min="13575" max="13824" width="9.140625" style="139"/>
    <col min="13825" max="13825" width="46.5703125" style="139" bestFit="1" customWidth="1"/>
    <col min="13826" max="13826" width="10.42578125" style="139" bestFit="1" customWidth="1"/>
    <col min="13827" max="13827" width="7.85546875" style="139" bestFit="1" customWidth="1"/>
    <col min="13828" max="13828" width="10.42578125" style="139" bestFit="1" customWidth="1"/>
    <col min="13829" max="13829" width="9.140625" style="139"/>
    <col min="13830" max="13830" width="10.42578125" style="139" bestFit="1" customWidth="1"/>
    <col min="13831" max="14080" width="9.140625" style="139"/>
    <col min="14081" max="14081" width="46.5703125" style="139" bestFit="1" customWidth="1"/>
    <col min="14082" max="14082" width="10.42578125" style="139" bestFit="1" customWidth="1"/>
    <col min="14083" max="14083" width="7.85546875" style="139" bestFit="1" customWidth="1"/>
    <col min="14084" max="14084" width="10.42578125" style="139" bestFit="1" customWidth="1"/>
    <col min="14085" max="14085" width="9.140625" style="139"/>
    <col min="14086" max="14086" width="10.42578125" style="139" bestFit="1" customWidth="1"/>
    <col min="14087" max="14336" width="9.140625" style="139"/>
    <col min="14337" max="14337" width="46.5703125" style="139" bestFit="1" customWidth="1"/>
    <col min="14338" max="14338" width="10.42578125" style="139" bestFit="1" customWidth="1"/>
    <col min="14339" max="14339" width="7.85546875" style="139" bestFit="1" customWidth="1"/>
    <col min="14340" max="14340" width="10.42578125" style="139" bestFit="1" customWidth="1"/>
    <col min="14341" max="14341" width="9.140625" style="139"/>
    <col min="14342" max="14342" width="10.42578125" style="139" bestFit="1" customWidth="1"/>
    <col min="14343" max="14592" width="9.140625" style="139"/>
    <col min="14593" max="14593" width="46.5703125" style="139" bestFit="1" customWidth="1"/>
    <col min="14594" max="14594" width="10.42578125" style="139" bestFit="1" customWidth="1"/>
    <col min="14595" max="14595" width="7.85546875" style="139" bestFit="1" customWidth="1"/>
    <col min="14596" max="14596" width="10.42578125" style="139" bestFit="1" customWidth="1"/>
    <col min="14597" max="14597" width="9.140625" style="139"/>
    <col min="14598" max="14598" width="10.42578125" style="139" bestFit="1" customWidth="1"/>
    <col min="14599" max="14848" width="9.140625" style="139"/>
    <col min="14849" max="14849" width="46.5703125" style="139" bestFit="1" customWidth="1"/>
    <col min="14850" max="14850" width="10.42578125" style="139" bestFit="1" customWidth="1"/>
    <col min="14851" max="14851" width="7.85546875" style="139" bestFit="1" customWidth="1"/>
    <col min="14852" max="14852" width="10.42578125" style="139" bestFit="1" customWidth="1"/>
    <col min="14853" max="14853" width="9.140625" style="139"/>
    <col min="14854" max="14854" width="10.42578125" style="139" bestFit="1" customWidth="1"/>
    <col min="14855" max="15104" width="9.140625" style="139"/>
    <col min="15105" max="15105" width="46.5703125" style="139" bestFit="1" customWidth="1"/>
    <col min="15106" max="15106" width="10.42578125" style="139" bestFit="1" customWidth="1"/>
    <col min="15107" max="15107" width="7.85546875" style="139" bestFit="1" customWidth="1"/>
    <col min="15108" max="15108" width="10.42578125" style="139" bestFit="1" customWidth="1"/>
    <col min="15109" max="15109" width="9.140625" style="139"/>
    <col min="15110" max="15110" width="10.42578125" style="139" bestFit="1" customWidth="1"/>
    <col min="15111" max="15360" width="9.140625" style="139"/>
    <col min="15361" max="15361" width="46.5703125" style="139" bestFit="1" customWidth="1"/>
    <col min="15362" max="15362" width="10.42578125" style="139" bestFit="1" customWidth="1"/>
    <col min="15363" max="15363" width="7.85546875" style="139" bestFit="1" customWidth="1"/>
    <col min="15364" max="15364" width="10.42578125" style="139" bestFit="1" customWidth="1"/>
    <col min="15365" max="15365" width="9.140625" style="139"/>
    <col min="15366" max="15366" width="10.42578125" style="139" bestFit="1" customWidth="1"/>
    <col min="15367" max="15616" width="9.140625" style="139"/>
    <col min="15617" max="15617" width="46.5703125" style="139" bestFit="1" customWidth="1"/>
    <col min="15618" max="15618" width="10.42578125" style="139" bestFit="1" customWidth="1"/>
    <col min="15619" max="15619" width="7.85546875" style="139" bestFit="1" customWidth="1"/>
    <col min="15620" max="15620" width="10.42578125" style="139" bestFit="1" customWidth="1"/>
    <col min="15621" max="15621" width="9.140625" style="139"/>
    <col min="15622" max="15622" width="10.42578125" style="139" bestFit="1" customWidth="1"/>
    <col min="15623" max="15872" width="9.140625" style="139"/>
    <col min="15873" max="15873" width="46.5703125" style="139" bestFit="1" customWidth="1"/>
    <col min="15874" max="15874" width="10.42578125" style="139" bestFit="1" customWidth="1"/>
    <col min="15875" max="15875" width="7.85546875" style="139" bestFit="1" customWidth="1"/>
    <col min="15876" max="15876" width="10.42578125" style="139" bestFit="1" customWidth="1"/>
    <col min="15877" max="15877" width="9.140625" style="139"/>
    <col min="15878" max="15878" width="10.42578125" style="139" bestFit="1" customWidth="1"/>
    <col min="15879" max="16128" width="9.140625" style="139"/>
    <col min="16129" max="16129" width="46.5703125" style="139" bestFit="1" customWidth="1"/>
    <col min="16130" max="16130" width="10.42578125" style="139" bestFit="1" customWidth="1"/>
    <col min="16131" max="16131" width="7.85546875" style="139" bestFit="1" customWidth="1"/>
    <col min="16132" max="16132" width="10.42578125" style="139" bestFit="1" customWidth="1"/>
    <col min="16133" max="16133" width="9.140625" style="139"/>
    <col min="16134" max="16134" width="10.42578125" style="139" bestFit="1" customWidth="1"/>
    <col min="16135" max="16384" width="9.140625" style="139"/>
  </cols>
  <sheetData>
    <row r="2" spans="1:6">
      <c r="A2" s="173" t="s">
        <v>0</v>
      </c>
      <c r="B2" s="173"/>
      <c r="C2" s="173"/>
      <c r="D2" s="173"/>
      <c r="E2" s="173"/>
      <c r="F2" s="173"/>
    </row>
    <row r="3" spans="1:6">
      <c r="A3" s="173" t="s">
        <v>123</v>
      </c>
      <c r="B3" s="173"/>
      <c r="C3" s="173"/>
      <c r="D3" s="173"/>
      <c r="E3" s="173"/>
      <c r="F3" s="173"/>
    </row>
    <row r="4" spans="1:6">
      <c r="A4"/>
      <c r="B4" s="1"/>
      <c r="C4"/>
      <c r="D4"/>
      <c r="E4"/>
    </row>
    <row r="5" spans="1:6" ht="15.75">
      <c r="A5" s="172" t="s">
        <v>1</v>
      </c>
      <c r="B5" s="172"/>
      <c r="C5" s="172"/>
      <c r="D5" s="172"/>
      <c r="E5" s="172"/>
      <c r="F5" s="172"/>
    </row>
    <row r="6" spans="1:6" ht="15.75">
      <c r="A6" s="25"/>
      <c r="B6" s="26"/>
      <c r="C6" s="25"/>
      <c r="D6" s="25"/>
      <c r="E6" s="25"/>
    </row>
    <row r="7" spans="1:6" ht="15.75">
      <c r="A7" s="172" t="s">
        <v>124</v>
      </c>
      <c r="B7" s="172"/>
      <c r="C7" s="172"/>
      <c r="D7" s="172"/>
      <c r="E7" s="172"/>
      <c r="F7" s="172"/>
    </row>
    <row r="10" spans="1:6">
      <c r="A10" s="136"/>
      <c r="B10" s="137" t="s">
        <v>207</v>
      </c>
      <c r="C10" s="137" t="s">
        <v>208</v>
      </c>
      <c r="D10" s="137" t="s">
        <v>209</v>
      </c>
      <c r="E10" s="137" t="s">
        <v>210</v>
      </c>
      <c r="F10" s="138" t="s">
        <v>211</v>
      </c>
    </row>
    <row r="11" spans="1:6">
      <c r="A11" s="140" t="s">
        <v>3</v>
      </c>
      <c r="B11" s="141"/>
      <c r="C11" s="141"/>
      <c r="D11" s="141"/>
      <c r="E11" s="141"/>
      <c r="F11" s="142"/>
    </row>
    <row r="12" spans="1:6">
      <c r="A12" s="143" t="s">
        <v>29</v>
      </c>
      <c r="B12" s="144"/>
      <c r="C12" s="144">
        <v>18505.900000000001</v>
      </c>
      <c r="D12" s="144">
        <v>260770.59</v>
      </c>
      <c r="E12" s="144">
        <v>138723.51</v>
      </c>
      <c r="F12" s="145">
        <f t="shared" ref="F12:F17" si="0">SUM(C12:E12)</f>
        <v>418000</v>
      </c>
    </row>
    <row r="13" spans="1:6">
      <c r="A13" s="143" t="s">
        <v>4</v>
      </c>
      <c r="B13" s="144"/>
      <c r="C13" s="144">
        <v>15716.74</v>
      </c>
      <c r="D13" s="144">
        <v>221467.84</v>
      </c>
      <c r="E13" s="144">
        <v>117815.42</v>
      </c>
      <c r="F13" s="145">
        <f t="shared" si="0"/>
        <v>355000</v>
      </c>
    </row>
    <row r="14" spans="1:6">
      <c r="A14" s="143" t="s">
        <v>5</v>
      </c>
      <c r="B14" s="144"/>
      <c r="C14" s="144"/>
      <c r="D14" s="144">
        <v>65275.199999999997</v>
      </c>
      <c r="E14" s="144">
        <v>34724.800000000003</v>
      </c>
      <c r="F14" s="145">
        <f t="shared" si="0"/>
        <v>100000</v>
      </c>
    </row>
    <row r="15" spans="1:6">
      <c r="A15" s="143" t="s">
        <v>6</v>
      </c>
      <c r="B15" s="144"/>
      <c r="C15" s="144">
        <v>8146.14</v>
      </c>
      <c r="D15" s="144">
        <v>114788.97</v>
      </c>
      <c r="E15" s="144">
        <v>61064.89</v>
      </c>
      <c r="F15" s="145">
        <f t="shared" si="0"/>
        <v>184000</v>
      </c>
    </row>
    <row r="16" spans="1:6">
      <c r="A16" s="143" t="s">
        <v>212</v>
      </c>
      <c r="B16" s="144"/>
      <c r="C16" s="144">
        <v>4205.8900000000003</v>
      </c>
      <c r="D16" s="144">
        <v>59266.04</v>
      </c>
      <c r="E16" s="144">
        <v>31528.07</v>
      </c>
      <c r="F16" s="145">
        <f t="shared" si="0"/>
        <v>95000</v>
      </c>
    </row>
    <row r="17" spans="1:6">
      <c r="A17" s="143" t="s">
        <v>32</v>
      </c>
      <c r="B17" s="144"/>
      <c r="C17" s="144">
        <v>31939.119999999999</v>
      </c>
      <c r="D17" s="144">
        <v>450060.88</v>
      </c>
      <c r="E17" s="144"/>
      <c r="F17" s="145">
        <f t="shared" si="0"/>
        <v>482000</v>
      </c>
    </row>
    <row r="18" spans="1:6">
      <c r="A18" s="146" t="s">
        <v>7</v>
      </c>
      <c r="B18" s="147"/>
      <c r="C18" s="147"/>
      <c r="D18" s="147"/>
      <c r="E18" s="147"/>
      <c r="F18" s="148"/>
    </row>
    <row r="19" spans="1:6">
      <c r="A19" s="143" t="s">
        <v>74</v>
      </c>
      <c r="B19" s="144">
        <v>173000</v>
      </c>
      <c r="C19" s="147"/>
      <c r="D19" s="147"/>
      <c r="E19" s="147"/>
      <c r="F19" s="145">
        <f>B19</f>
        <v>173000</v>
      </c>
    </row>
    <row r="20" spans="1:6">
      <c r="A20" s="143" t="s">
        <v>125</v>
      </c>
      <c r="B20" s="144">
        <v>23000</v>
      </c>
      <c r="C20" s="147"/>
      <c r="D20" s="147"/>
      <c r="E20" s="147"/>
      <c r="F20" s="145">
        <f>B20</f>
        <v>23000</v>
      </c>
    </row>
    <row r="21" spans="1:6">
      <c r="A21" s="143" t="s">
        <v>8</v>
      </c>
      <c r="B21" s="144">
        <v>615000</v>
      </c>
      <c r="C21" s="147"/>
      <c r="D21" s="147"/>
      <c r="E21" s="147"/>
      <c r="F21" s="145">
        <f>B21</f>
        <v>615000</v>
      </c>
    </row>
    <row r="22" spans="1:6">
      <c r="A22" s="143" t="s">
        <v>212</v>
      </c>
      <c r="B22" s="144">
        <v>118000</v>
      </c>
      <c r="C22" s="147"/>
      <c r="D22" s="147"/>
      <c r="E22" s="147"/>
      <c r="F22" s="145">
        <f>B22</f>
        <v>118000</v>
      </c>
    </row>
    <row r="23" spans="1:6">
      <c r="A23" s="146" t="s">
        <v>9</v>
      </c>
      <c r="B23" s="144"/>
      <c r="C23" s="147"/>
      <c r="D23" s="147"/>
      <c r="E23" s="147"/>
      <c r="F23" s="148"/>
    </row>
    <row r="24" spans="1:6">
      <c r="A24" s="143" t="s">
        <v>10</v>
      </c>
      <c r="B24" s="144">
        <v>188000</v>
      </c>
      <c r="C24" s="147"/>
      <c r="D24" s="147"/>
      <c r="E24" s="147"/>
      <c r="F24" s="145">
        <f>B24</f>
        <v>188000</v>
      </c>
    </row>
    <row r="25" spans="1:6">
      <c r="A25" s="143" t="s">
        <v>16</v>
      </c>
      <c r="B25" s="144">
        <v>326000</v>
      </c>
      <c r="C25" s="147"/>
      <c r="D25" s="147"/>
      <c r="E25" s="147"/>
      <c r="F25" s="145">
        <f>B25</f>
        <v>326000</v>
      </c>
    </row>
    <row r="26" spans="1:6">
      <c r="A26" s="146" t="s">
        <v>11</v>
      </c>
      <c r="B26" s="147"/>
      <c r="C26" s="147"/>
      <c r="D26" s="147"/>
      <c r="E26" s="147"/>
      <c r="F26" s="148"/>
    </row>
    <row r="27" spans="1:6">
      <c r="A27" s="149" t="s">
        <v>213</v>
      </c>
      <c r="B27" s="150">
        <v>89552.2</v>
      </c>
      <c r="C27" s="150">
        <v>4889.8</v>
      </c>
      <c r="D27" s="150">
        <v>68903.199999999997</v>
      </c>
      <c r="E27" s="150">
        <v>36654.800000000003</v>
      </c>
      <c r="F27" s="151">
        <f>SUM(B27:E27)</f>
        <v>200000</v>
      </c>
    </row>
    <row r="28" spans="1:6">
      <c r="A28" s="152" t="s">
        <v>214</v>
      </c>
      <c r="B28" s="153">
        <f>SUM(B12:B27)</f>
        <v>1532552.2</v>
      </c>
      <c r="C28" s="153">
        <f>SUM(C12:C27)</f>
        <v>83403.59</v>
      </c>
      <c r="D28" s="153">
        <f>SUM(D12:D27)</f>
        <v>1240532.72</v>
      </c>
      <c r="E28" s="153">
        <f>SUM(E12:E27)</f>
        <v>420511.49</v>
      </c>
      <c r="F28" s="154">
        <f>SUM(F12:F27)</f>
        <v>3277000</v>
      </c>
    </row>
    <row r="29" spans="1:6">
      <c r="B29" s="155"/>
      <c r="C29" s="155"/>
      <c r="D29" s="155"/>
      <c r="E29" s="155"/>
      <c r="F29" s="155"/>
    </row>
    <row r="30" spans="1:6">
      <c r="B30" s="155"/>
      <c r="C30" s="155"/>
      <c r="D30" s="155"/>
      <c r="E30" s="155"/>
    </row>
  </sheetData>
  <mergeCells count="4">
    <mergeCell ref="A2:F2"/>
    <mergeCell ref="A3:F3"/>
    <mergeCell ref="A5:F5"/>
    <mergeCell ref="A7:F7"/>
  </mergeCells>
  <printOptions horizontalCentered="1"/>
  <pageMargins left="0.7" right="0.7" top="0.75" bottom="0.75" header="0.3" footer="0.3"/>
  <pageSetup scale="95" orientation="portrait" r:id="rId1"/>
  <headerFooter>
    <oddFooter>&amp;LSponsored by:  Robert Cavazos, Rhonda R. Fahrlender and Jennifer L. Jackson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9"/>
  <sheetViews>
    <sheetView view="pageLayout" topLeftCell="A4" zoomScaleNormal="100" workbookViewId="0">
      <selection activeCell="A6" sqref="A6:F6"/>
    </sheetView>
  </sheetViews>
  <sheetFormatPr defaultColWidth="13" defaultRowHeight="15"/>
  <cols>
    <col min="1" max="1" width="47.28515625" style="25" customWidth="1"/>
    <col min="2" max="2" width="13.28515625" style="25" customWidth="1"/>
    <col min="3" max="3" width="16.7109375" style="25" customWidth="1"/>
    <col min="4" max="4" width="15.42578125" style="25" customWidth="1"/>
    <col min="5" max="5" width="16.5703125" style="25" customWidth="1"/>
    <col min="6" max="6" width="12.42578125" style="25" customWidth="1"/>
    <col min="7" max="16384" width="13" style="25"/>
  </cols>
  <sheetData>
    <row r="1" spans="1:6" ht="15.75">
      <c r="A1" s="172" t="s">
        <v>0</v>
      </c>
      <c r="B1" s="172"/>
      <c r="C1" s="172"/>
      <c r="D1" s="172"/>
      <c r="E1" s="172"/>
      <c r="F1" s="172"/>
    </row>
    <row r="2" spans="1:6" ht="15.75">
      <c r="A2" s="172" t="s">
        <v>123</v>
      </c>
      <c r="B2" s="172"/>
      <c r="C2" s="172"/>
      <c r="D2" s="172"/>
      <c r="E2" s="172"/>
      <c r="F2" s="172"/>
    </row>
    <row r="3" spans="1:6" ht="15.75">
      <c r="A3" s="26"/>
    </row>
    <row r="4" spans="1:6" ht="15.75">
      <c r="A4" s="172" t="s">
        <v>31</v>
      </c>
      <c r="B4" s="172"/>
      <c r="C4" s="172"/>
      <c r="D4" s="172"/>
      <c r="E4" s="172"/>
      <c r="F4" s="172"/>
    </row>
    <row r="5" spans="1:6" ht="15.75">
      <c r="B5" s="26"/>
    </row>
    <row r="6" spans="1:6" ht="15.75">
      <c r="A6" s="172" t="s">
        <v>126</v>
      </c>
      <c r="B6" s="172"/>
      <c r="C6" s="172"/>
      <c r="D6" s="172"/>
      <c r="E6" s="172"/>
      <c r="F6" s="172"/>
    </row>
    <row r="7" spans="1:6" ht="15.75">
      <c r="A7" s="17"/>
    </row>
    <row r="8" spans="1:6" s="45" customFormat="1" ht="47.25">
      <c r="A8" s="47"/>
      <c r="B8" s="48" t="s">
        <v>2</v>
      </c>
      <c r="C8" s="48" t="s">
        <v>54</v>
      </c>
      <c r="D8" s="48" t="s">
        <v>14</v>
      </c>
      <c r="E8" s="48" t="s">
        <v>52</v>
      </c>
      <c r="F8" s="48" t="s">
        <v>15</v>
      </c>
    </row>
    <row r="9" spans="1:6" ht="15.75">
      <c r="A9" s="47" t="s">
        <v>3</v>
      </c>
      <c r="B9" s="47"/>
      <c r="C9" s="47"/>
      <c r="D9" s="47"/>
      <c r="E9" s="47"/>
      <c r="F9" s="47"/>
    </row>
    <row r="10" spans="1:6" ht="15.75">
      <c r="A10" s="49" t="s">
        <v>29</v>
      </c>
      <c r="B10" s="50">
        <v>410105.45</v>
      </c>
      <c r="C10" s="50">
        <v>33414.26</v>
      </c>
      <c r="D10" s="50"/>
      <c r="E10" s="50"/>
      <c r="F10" s="50">
        <f>SUM(B10:D10)</f>
        <v>443519.71</v>
      </c>
    </row>
    <row r="11" spans="1:6" ht="15.75">
      <c r="A11" s="49" t="s">
        <v>13</v>
      </c>
      <c r="B11" s="50">
        <v>218532.08</v>
      </c>
      <c r="C11" s="50">
        <v>22468.52</v>
      </c>
      <c r="D11" s="50"/>
      <c r="E11" s="50"/>
      <c r="F11" s="50">
        <f t="shared" ref="F11:F24" si="0">SUM(B11:D11)</f>
        <v>241000.59999999998</v>
      </c>
    </row>
    <row r="12" spans="1:6" ht="15.75">
      <c r="A12" s="49" t="s">
        <v>5</v>
      </c>
      <c r="B12" s="50">
        <v>31894.400000000001</v>
      </c>
      <c r="C12" s="50">
        <v>3168.36</v>
      </c>
      <c r="D12" s="50"/>
      <c r="E12" s="50"/>
      <c r="F12" s="50">
        <f t="shared" si="0"/>
        <v>35062.76</v>
      </c>
    </row>
    <row r="13" spans="1:6" ht="15.75">
      <c r="A13" s="49" t="s">
        <v>32</v>
      </c>
      <c r="B13" s="50">
        <v>461039.85</v>
      </c>
      <c r="C13" s="50">
        <v>45241.599999999999</v>
      </c>
      <c r="D13" s="50"/>
      <c r="E13" s="50"/>
      <c r="F13" s="50">
        <f t="shared" si="0"/>
        <v>506281.44999999995</v>
      </c>
    </row>
    <row r="14" spans="1:6" ht="15.75">
      <c r="A14" s="49" t="s">
        <v>6</v>
      </c>
      <c r="B14" s="50">
        <v>185875.83</v>
      </c>
      <c r="C14" s="50">
        <v>16486.88</v>
      </c>
      <c r="D14" s="50"/>
      <c r="E14" s="50"/>
      <c r="F14" s="50">
        <f t="shared" si="0"/>
        <v>202362.71</v>
      </c>
    </row>
    <row r="15" spans="1:6" ht="18">
      <c r="A15" s="49" t="s">
        <v>36</v>
      </c>
      <c r="B15" s="51">
        <v>60480.82</v>
      </c>
      <c r="C15" s="51">
        <v>4833.97</v>
      </c>
      <c r="D15" s="51"/>
      <c r="E15" s="51"/>
      <c r="F15" s="50">
        <f t="shared" si="0"/>
        <v>65314.79</v>
      </c>
    </row>
    <row r="16" spans="1:6" ht="15.75">
      <c r="A16" s="47" t="s">
        <v>7</v>
      </c>
      <c r="B16" s="47"/>
      <c r="C16" s="47"/>
      <c r="D16" s="47"/>
      <c r="E16" s="47"/>
      <c r="F16" s="47"/>
    </row>
    <row r="17" spans="1:6" ht="15.75">
      <c r="A17" s="52" t="s">
        <v>74</v>
      </c>
      <c r="B17" s="51">
        <v>62047.71</v>
      </c>
      <c r="C17" s="51">
        <v>10234.75</v>
      </c>
      <c r="D17" s="51"/>
      <c r="E17" s="51"/>
      <c r="F17" s="50">
        <f>SUM(B17:D17)</f>
        <v>72282.459999999992</v>
      </c>
    </row>
    <row r="18" spans="1:6" ht="15.75">
      <c r="A18" s="49" t="s">
        <v>8</v>
      </c>
      <c r="B18" s="51">
        <v>445515.51</v>
      </c>
      <c r="C18" s="51">
        <v>61554.34</v>
      </c>
      <c r="D18" s="53"/>
      <c r="E18" s="53"/>
      <c r="F18" s="50">
        <f t="shared" si="0"/>
        <v>507069.85</v>
      </c>
    </row>
    <row r="19" spans="1:6" ht="18">
      <c r="A19" s="49" t="s">
        <v>36</v>
      </c>
      <c r="B19" s="51">
        <v>100884.18</v>
      </c>
      <c r="C19" s="51">
        <v>8063.24</v>
      </c>
      <c r="D19" s="51"/>
      <c r="E19" s="51"/>
      <c r="F19" s="50">
        <f t="shared" si="0"/>
        <v>108947.42</v>
      </c>
    </row>
    <row r="20" spans="1:6" ht="15.75">
      <c r="A20" s="47" t="s">
        <v>9</v>
      </c>
      <c r="B20" s="47"/>
      <c r="C20" s="47"/>
      <c r="D20" s="47"/>
      <c r="E20" s="47"/>
      <c r="F20" s="47"/>
    </row>
    <row r="21" spans="1:6" ht="15.75">
      <c r="A21" s="49" t="s">
        <v>10</v>
      </c>
      <c r="B21" s="51">
        <v>160188.75</v>
      </c>
      <c r="C21" s="51">
        <v>15785.25</v>
      </c>
      <c r="D21" s="51"/>
      <c r="E21" s="51"/>
      <c r="F21" s="50">
        <f t="shared" si="0"/>
        <v>175974</v>
      </c>
    </row>
    <row r="22" spans="1:6" ht="30">
      <c r="A22" s="49" t="s">
        <v>26</v>
      </c>
      <c r="B22" s="51">
        <v>256020.67</v>
      </c>
      <c r="C22" s="51">
        <v>27072.9</v>
      </c>
      <c r="D22" s="51"/>
      <c r="E22" s="51"/>
      <c r="F22" s="50">
        <f t="shared" si="0"/>
        <v>283093.57</v>
      </c>
    </row>
    <row r="23" spans="1:6" ht="15.75">
      <c r="A23" s="47" t="s">
        <v>17</v>
      </c>
      <c r="B23" s="47"/>
      <c r="C23" s="47"/>
      <c r="D23" s="47"/>
      <c r="E23" s="47"/>
      <c r="F23" s="47"/>
    </row>
    <row r="24" spans="1:6" ht="15.75">
      <c r="A24" s="49" t="s">
        <v>17</v>
      </c>
      <c r="B24" s="51"/>
      <c r="C24" s="51"/>
      <c r="D24" s="51">
        <v>86353.01</v>
      </c>
      <c r="E24" s="51"/>
      <c r="F24" s="50">
        <f t="shared" si="0"/>
        <v>86353.01</v>
      </c>
    </row>
    <row r="25" spans="1:6" ht="15.75">
      <c r="A25" s="47" t="s">
        <v>119</v>
      </c>
      <c r="B25" s="51">
        <f>SUM(B10:B24)</f>
        <v>2392585.25</v>
      </c>
      <c r="C25" s="51">
        <f>SUM(C10:C24)</f>
        <v>248324.06999999998</v>
      </c>
      <c r="D25" s="51">
        <f>SUM(D10:D24)</f>
        <v>86353.01</v>
      </c>
      <c r="E25" s="51"/>
      <c r="F25" s="51">
        <f>SUM(F10:F24)</f>
        <v>2727262.3299999996</v>
      </c>
    </row>
    <row r="26" spans="1:6" ht="15.75">
      <c r="A26" s="177"/>
      <c r="B26" s="178"/>
      <c r="C26" s="178"/>
      <c r="D26" s="178"/>
      <c r="E26" s="178"/>
      <c r="F26" s="179"/>
    </row>
    <row r="27" spans="1:6" ht="15.75">
      <c r="A27" s="180" t="s">
        <v>73</v>
      </c>
      <c r="B27" s="180"/>
      <c r="C27" s="180"/>
      <c r="D27" s="180"/>
      <c r="E27" s="180"/>
      <c r="F27" s="180"/>
    </row>
    <row r="28" spans="1:6" s="170" customFormat="1" ht="15.75">
      <c r="A28" s="169" t="s">
        <v>206</v>
      </c>
      <c r="B28" s="51"/>
      <c r="C28" s="51"/>
      <c r="D28" s="51"/>
      <c r="E28" s="51">
        <v>39211.47</v>
      </c>
      <c r="F28" s="51">
        <f>E28</f>
        <v>39211.47</v>
      </c>
    </row>
    <row r="29" spans="1:6" s="170" customFormat="1" ht="15.75">
      <c r="A29" s="174"/>
      <c r="B29" s="175"/>
      <c r="C29" s="175"/>
      <c r="D29" s="175"/>
      <c r="E29" s="175"/>
      <c r="F29" s="176"/>
    </row>
    <row r="30" spans="1:6" s="170" customFormat="1" ht="31.5">
      <c r="A30" s="171" t="s">
        <v>55</v>
      </c>
      <c r="B30" s="51">
        <f>B25</f>
        <v>2392585.25</v>
      </c>
      <c r="C30" s="51">
        <f>C25</f>
        <v>248324.06999999998</v>
      </c>
      <c r="D30" s="51">
        <f>D25</f>
        <v>86353.01</v>
      </c>
      <c r="E30" s="51">
        <f>E28</f>
        <v>39211.47</v>
      </c>
      <c r="F30" s="51">
        <f>SUM(F25,F28)</f>
        <v>2766473.8</v>
      </c>
    </row>
    <row r="31" spans="1:6" ht="15.75">
      <c r="A31" s="18"/>
    </row>
    <row r="32" spans="1:6" ht="15.75">
      <c r="A32" s="18"/>
    </row>
    <row r="33" spans="1:3" ht="15.75">
      <c r="A33" s="18"/>
      <c r="C33" s="17"/>
    </row>
    <row r="34" spans="1:3" ht="15.75">
      <c r="A34" s="18"/>
    </row>
    <row r="35" spans="1:3" ht="15.75">
      <c r="A35" s="18"/>
    </row>
    <row r="36" spans="1:3" ht="15.75">
      <c r="A36" s="18"/>
    </row>
    <row r="37" spans="1:3" ht="15.75">
      <c r="A37" s="18"/>
    </row>
    <row r="38" spans="1:3" ht="15.75">
      <c r="A38" s="18"/>
    </row>
    <row r="39" spans="1:3" ht="15.75">
      <c r="A39" s="18"/>
    </row>
  </sheetData>
  <customSheetViews>
    <customSheetView guid="{D9B824C5-DB57-4E74-A9EE-D86A29697D39}" fitToPage="1" topLeftCell="A7">
      <selection activeCell="A17" sqref="A17"/>
      <pageMargins left="0.25" right="0.25" top="1" bottom="1" header="0.75" footer="0.75"/>
      <printOptions horizontalCentered="1"/>
      <pageSetup scale="84" fitToHeight="0" orientation="portrait" r:id="rId1"/>
      <headerFooter alignWithMargins="0">
        <oddFooter>&amp;LSponsored by:  Rhonda R. Farhlender and Jennifer L. Jackson</oddFooter>
      </headerFooter>
    </customSheetView>
  </customSheetViews>
  <mergeCells count="7">
    <mergeCell ref="A29:F29"/>
    <mergeCell ref="A1:F1"/>
    <mergeCell ref="A2:F2"/>
    <mergeCell ref="A4:F4"/>
    <mergeCell ref="A6:F6"/>
    <mergeCell ref="A26:F26"/>
    <mergeCell ref="A27:F27"/>
  </mergeCells>
  <printOptions horizontalCentered="1"/>
  <pageMargins left="0.25" right="0.25" top="1" bottom="1" header="0.75" footer="0.75"/>
  <pageSetup scale="85" fitToHeight="0" orientation="portrait" r:id="rId2"/>
  <headerFooter alignWithMargins="0">
    <oddFooter>&amp;LSponsored by:  Rhonda R. Farhlender and Jennifer L. Jackson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6"/>
  <sheetViews>
    <sheetView view="pageLayout" topLeftCell="A7" zoomScaleNormal="100" workbookViewId="0">
      <selection sqref="A1:XFD1"/>
    </sheetView>
  </sheetViews>
  <sheetFormatPr defaultRowHeight="15"/>
  <cols>
    <col min="1" max="1" width="31.28515625" style="147" customWidth="1"/>
    <col min="2" max="2" width="12" style="139" customWidth="1"/>
    <col min="3" max="3" width="9.140625" style="139"/>
    <col min="4" max="4" width="10.85546875" style="139" bestFit="1" customWidth="1"/>
    <col min="5" max="5" width="9.140625" style="139"/>
    <col min="6" max="6" width="13" style="139" bestFit="1" customWidth="1"/>
    <col min="7" max="255" width="9.140625" style="139"/>
    <col min="256" max="256" width="5.28515625" style="139" customWidth="1"/>
    <col min="257" max="257" width="28.42578125" style="139" bestFit="1" customWidth="1"/>
    <col min="258" max="258" width="10.42578125" style="139" bestFit="1" customWidth="1"/>
    <col min="259" max="259" width="9.140625" style="139"/>
    <col min="260" max="260" width="10.42578125" style="139" bestFit="1" customWidth="1"/>
    <col min="261" max="261" width="9.140625" style="139"/>
    <col min="262" max="262" width="13" style="139" bestFit="1" customWidth="1"/>
    <col min="263" max="511" width="9.140625" style="139"/>
    <col min="512" max="512" width="5.28515625" style="139" customWidth="1"/>
    <col min="513" max="513" width="28.42578125" style="139" bestFit="1" customWidth="1"/>
    <col min="514" max="514" width="10.42578125" style="139" bestFit="1" customWidth="1"/>
    <col min="515" max="515" width="9.140625" style="139"/>
    <col min="516" max="516" width="10.42578125" style="139" bestFit="1" customWidth="1"/>
    <col min="517" max="517" width="9.140625" style="139"/>
    <col min="518" max="518" width="13" style="139" bestFit="1" customWidth="1"/>
    <col min="519" max="767" width="9.140625" style="139"/>
    <col min="768" max="768" width="5.28515625" style="139" customWidth="1"/>
    <col min="769" max="769" width="28.42578125" style="139" bestFit="1" customWidth="1"/>
    <col min="770" max="770" width="10.42578125" style="139" bestFit="1" customWidth="1"/>
    <col min="771" max="771" width="9.140625" style="139"/>
    <col min="772" max="772" width="10.42578125" style="139" bestFit="1" customWidth="1"/>
    <col min="773" max="773" width="9.140625" style="139"/>
    <col min="774" max="774" width="13" style="139" bestFit="1" customWidth="1"/>
    <col min="775" max="1023" width="9.140625" style="139"/>
    <col min="1024" max="1024" width="5.28515625" style="139" customWidth="1"/>
    <col min="1025" max="1025" width="28.42578125" style="139" bestFit="1" customWidth="1"/>
    <col min="1026" max="1026" width="10.42578125" style="139" bestFit="1" customWidth="1"/>
    <col min="1027" max="1027" width="9.140625" style="139"/>
    <col min="1028" max="1028" width="10.42578125" style="139" bestFit="1" customWidth="1"/>
    <col min="1029" max="1029" width="9.140625" style="139"/>
    <col min="1030" max="1030" width="13" style="139" bestFit="1" customWidth="1"/>
    <col min="1031" max="1279" width="9.140625" style="139"/>
    <col min="1280" max="1280" width="5.28515625" style="139" customWidth="1"/>
    <col min="1281" max="1281" width="28.42578125" style="139" bestFit="1" customWidth="1"/>
    <col min="1282" max="1282" width="10.42578125" style="139" bestFit="1" customWidth="1"/>
    <col min="1283" max="1283" width="9.140625" style="139"/>
    <col min="1284" max="1284" width="10.42578125" style="139" bestFit="1" customWidth="1"/>
    <col min="1285" max="1285" width="9.140625" style="139"/>
    <col min="1286" max="1286" width="13" style="139" bestFit="1" customWidth="1"/>
    <col min="1287" max="1535" width="9.140625" style="139"/>
    <col min="1536" max="1536" width="5.28515625" style="139" customWidth="1"/>
    <col min="1537" max="1537" width="28.42578125" style="139" bestFit="1" customWidth="1"/>
    <col min="1538" max="1538" width="10.42578125" style="139" bestFit="1" customWidth="1"/>
    <col min="1539" max="1539" width="9.140625" style="139"/>
    <col min="1540" max="1540" width="10.42578125" style="139" bestFit="1" customWidth="1"/>
    <col min="1541" max="1541" width="9.140625" style="139"/>
    <col min="1542" max="1542" width="13" style="139" bestFit="1" customWidth="1"/>
    <col min="1543" max="1791" width="9.140625" style="139"/>
    <col min="1792" max="1792" width="5.28515625" style="139" customWidth="1"/>
    <col min="1793" max="1793" width="28.42578125" style="139" bestFit="1" customWidth="1"/>
    <col min="1794" max="1794" width="10.42578125" style="139" bestFit="1" customWidth="1"/>
    <col min="1795" max="1795" width="9.140625" style="139"/>
    <col min="1796" max="1796" width="10.42578125" style="139" bestFit="1" customWidth="1"/>
    <col min="1797" max="1797" width="9.140625" style="139"/>
    <col min="1798" max="1798" width="13" style="139" bestFit="1" customWidth="1"/>
    <col min="1799" max="2047" width="9.140625" style="139"/>
    <col min="2048" max="2048" width="5.28515625" style="139" customWidth="1"/>
    <col min="2049" max="2049" width="28.42578125" style="139" bestFit="1" customWidth="1"/>
    <col min="2050" max="2050" width="10.42578125" style="139" bestFit="1" customWidth="1"/>
    <col min="2051" max="2051" width="9.140625" style="139"/>
    <col min="2052" max="2052" width="10.42578125" style="139" bestFit="1" customWidth="1"/>
    <col min="2053" max="2053" width="9.140625" style="139"/>
    <col min="2054" max="2054" width="13" style="139" bestFit="1" customWidth="1"/>
    <col min="2055" max="2303" width="9.140625" style="139"/>
    <col min="2304" max="2304" width="5.28515625" style="139" customWidth="1"/>
    <col min="2305" max="2305" width="28.42578125" style="139" bestFit="1" customWidth="1"/>
    <col min="2306" max="2306" width="10.42578125" style="139" bestFit="1" customWidth="1"/>
    <col min="2307" max="2307" width="9.140625" style="139"/>
    <col min="2308" max="2308" width="10.42578125" style="139" bestFit="1" customWidth="1"/>
    <col min="2309" max="2309" width="9.140625" style="139"/>
    <col min="2310" max="2310" width="13" style="139" bestFit="1" customWidth="1"/>
    <col min="2311" max="2559" width="9.140625" style="139"/>
    <col min="2560" max="2560" width="5.28515625" style="139" customWidth="1"/>
    <col min="2561" max="2561" width="28.42578125" style="139" bestFit="1" customWidth="1"/>
    <col min="2562" max="2562" width="10.42578125" style="139" bestFit="1" customWidth="1"/>
    <col min="2563" max="2563" width="9.140625" style="139"/>
    <col min="2564" max="2564" width="10.42578125" style="139" bestFit="1" customWidth="1"/>
    <col min="2565" max="2565" width="9.140625" style="139"/>
    <col min="2566" max="2566" width="13" style="139" bestFit="1" customWidth="1"/>
    <col min="2567" max="2815" width="9.140625" style="139"/>
    <col min="2816" max="2816" width="5.28515625" style="139" customWidth="1"/>
    <col min="2817" max="2817" width="28.42578125" style="139" bestFit="1" customWidth="1"/>
    <col min="2818" max="2818" width="10.42578125" style="139" bestFit="1" customWidth="1"/>
    <col min="2819" max="2819" width="9.140625" style="139"/>
    <col min="2820" max="2820" width="10.42578125" style="139" bestFit="1" customWidth="1"/>
    <col min="2821" max="2821" width="9.140625" style="139"/>
    <col min="2822" max="2822" width="13" style="139" bestFit="1" customWidth="1"/>
    <col min="2823" max="3071" width="9.140625" style="139"/>
    <col min="3072" max="3072" width="5.28515625" style="139" customWidth="1"/>
    <col min="3073" max="3073" width="28.42578125" style="139" bestFit="1" customWidth="1"/>
    <col min="3074" max="3074" width="10.42578125" style="139" bestFit="1" customWidth="1"/>
    <col min="3075" max="3075" width="9.140625" style="139"/>
    <col min="3076" max="3076" width="10.42578125" style="139" bestFit="1" customWidth="1"/>
    <col min="3077" max="3077" width="9.140625" style="139"/>
    <col min="3078" max="3078" width="13" style="139" bestFit="1" customWidth="1"/>
    <col min="3079" max="3327" width="9.140625" style="139"/>
    <col min="3328" max="3328" width="5.28515625" style="139" customWidth="1"/>
    <col min="3329" max="3329" width="28.42578125" style="139" bestFit="1" customWidth="1"/>
    <col min="3330" max="3330" width="10.42578125" style="139" bestFit="1" customWidth="1"/>
    <col min="3331" max="3331" width="9.140625" style="139"/>
    <col min="3332" max="3332" width="10.42578125" style="139" bestFit="1" customWidth="1"/>
    <col min="3333" max="3333" width="9.140625" style="139"/>
    <col min="3334" max="3334" width="13" style="139" bestFit="1" customWidth="1"/>
    <col min="3335" max="3583" width="9.140625" style="139"/>
    <col min="3584" max="3584" width="5.28515625" style="139" customWidth="1"/>
    <col min="3585" max="3585" width="28.42578125" style="139" bestFit="1" customWidth="1"/>
    <col min="3586" max="3586" width="10.42578125" style="139" bestFit="1" customWidth="1"/>
    <col min="3587" max="3587" width="9.140625" style="139"/>
    <col min="3588" max="3588" width="10.42578125" style="139" bestFit="1" customWidth="1"/>
    <col min="3589" max="3589" width="9.140625" style="139"/>
    <col min="3590" max="3590" width="13" style="139" bestFit="1" customWidth="1"/>
    <col min="3591" max="3839" width="9.140625" style="139"/>
    <col min="3840" max="3840" width="5.28515625" style="139" customWidth="1"/>
    <col min="3841" max="3841" width="28.42578125" style="139" bestFit="1" customWidth="1"/>
    <col min="3842" max="3842" width="10.42578125" style="139" bestFit="1" customWidth="1"/>
    <col min="3843" max="3843" width="9.140625" style="139"/>
    <col min="3844" max="3844" width="10.42578125" style="139" bestFit="1" customWidth="1"/>
    <col min="3845" max="3845" width="9.140625" style="139"/>
    <col min="3846" max="3846" width="13" style="139" bestFit="1" customWidth="1"/>
    <col min="3847" max="4095" width="9.140625" style="139"/>
    <col min="4096" max="4096" width="5.28515625" style="139" customWidth="1"/>
    <col min="4097" max="4097" width="28.42578125" style="139" bestFit="1" customWidth="1"/>
    <col min="4098" max="4098" width="10.42578125" style="139" bestFit="1" customWidth="1"/>
    <col min="4099" max="4099" width="9.140625" style="139"/>
    <col min="4100" max="4100" width="10.42578125" style="139" bestFit="1" customWidth="1"/>
    <col min="4101" max="4101" width="9.140625" style="139"/>
    <col min="4102" max="4102" width="13" style="139" bestFit="1" customWidth="1"/>
    <col min="4103" max="4351" width="9.140625" style="139"/>
    <col min="4352" max="4352" width="5.28515625" style="139" customWidth="1"/>
    <col min="4353" max="4353" width="28.42578125" style="139" bestFit="1" customWidth="1"/>
    <col min="4354" max="4354" width="10.42578125" style="139" bestFit="1" customWidth="1"/>
    <col min="4355" max="4355" width="9.140625" style="139"/>
    <col min="4356" max="4356" width="10.42578125" style="139" bestFit="1" customWidth="1"/>
    <col min="4357" max="4357" width="9.140625" style="139"/>
    <col min="4358" max="4358" width="13" style="139" bestFit="1" customWidth="1"/>
    <col min="4359" max="4607" width="9.140625" style="139"/>
    <col min="4608" max="4608" width="5.28515625" style="139" customWidth="1"/>
    <col min="4609" max="4609" width="28.42578125" style="139" bestFit="1" customWidth="1"/>
    <col min="4610" max="4610" width="10.42578125" style="139" bestFit="1" customWidth="1"/>
    <col min="4611" max="4611" width="9.140625" style="139"/>
    <col min="4612" max="4612" width="10.42578125" style="139" bestFit="1" customWidth="1"/>
    <col min="4613" max="4613" width="9.140625" style="139"/>
    <col min="4614" max="4614" width="13" style="139" bestFit="1" customWidth="1"/>
    <col min="4615" max="4863" width="9.140625" style="139"/>
    <col min="4864" max="4864" width="5.28515625" style="139" customWidth="1"/>
    <col min="4865" max="4865" width="28.42578125" style="139" bestFit="1" customWidth="1"/>
    <col min="4866" max="4866" width="10.42578125" style="139" bestFit="1" customWidth="1"/>
    <col min="4867" max="4867" width="9.140625" style="139"/>
    <col min="4868" max="4868" width="10.42578125" style="139" bestFit="1" customWidth="1"/>
    <col min="4869" max="4869" width="9.140625" style="139"/>
    <col min="4870" max="4870" width="13" style="139" bestFit="1" customWidth="1"/>
    <col min="4871" max="5119" width="9.140625" style="139"/>
    <col min="5120" max="5120" width="5.28515625" style="139" customWidth="1"/>
    <col min="5121" max="5121" width="28.42578125" style="139" bestFit="1" customWidth="1"/>
    <col min="5122" max="5122" width="10.42578125" style="139" bestFit="1" customWidth="1"/>
    <col min="5123" max="5123" width="9.140625" style="139"/>
    <col min="5124" max="5124" width="10.42578125" style="139" bestFit="1" customWidth="1"/>
    <col min="5125" max="5125" width="9.140625" style="139"/>
    <col min="5126" max="5126" width="13" style="139" bestFit="1" customWidth="1"/>
    <col min="5127" max="5375" width="9.140625" style="139"/>
    <col min="5376" max="5376" width="5.28515625" style="139" customWidth="1"/>
    <col min="5377" max="5377" width="28.42578125" style="139" bestFit="1" customWidth="1"/>
    <col min="5378" max="5378" width="10.42578125" style="139" bestFit="1" customWidth="1"/>
    <col min="5379" max="5379" width="9.140625" style="139"/>
    <col min="5380" max="5380" width="10.42578125" style="139" bestFit="1" customWidth="1"/>
    <col min="5381" max="5381" width="9.140625" style="139"/>
    <col min="5382" max="5382" width="13" style="139" bestFit="1" customWidth="1"/>
    <col min="5383" max="5631" width="9.140625" style="139"/>
    <col min="5632" max="5632" width="5.28515625" style="139" customWidth="1"/>
    <col min="5633" max="5633" width="28.42578125" style="139" bestFit="1" customWidth="1"/>
    <col min="5634" max="5634" width="10.42578125" style="139" bestFit="1" customWidth="1"/>
    <col min="5635" max="5635" width="9.140625" style="139"/>
    <col min="5636" max="5636" width="10.42578125" style="139" bestFit="1" customWidth="1"/>
    <col min="5637" max="5637" width="9.140625" style="139"/>
    <col min="5638" max="5638" width="13" style="139" bestFit="1" customWidth="1"/>
    <col min="5639" max="5887" width="9.140625" style="139"/>
    <col min="5888" max="5888" width="5.28515625" style="139" customWidth="1"/>
    <col min="5889" max="5889" width="28.42578125" style="139" bestFit="1" customWidth="1"/>
    <col min="5890" max="5890" width="10.42578125" style="139" bestFit="1" customWidth="1"/>
    <col min="5891" max="5891" width="9.140625" style="139"/>
    <col min="5892" max="5892" width="10.42578125" style="139" bestFit="1" customWidth="1"/>
    <col min="5893" max="5893" width="9.140625" style="139"/>
    <col min="5894" max="5894" width="13" style="139" bestFit="1" customWidth="1"/>
    <col min="5895" max="6143" width="9.140625" style="139"/>
    <col min="6144" max="6144" width="5.28515625" style="139" customWidth="1"/>
    <col min="6145" max="6145" width="28.42578125" style="139" bestFit="1" customWidth="1"/>
    <col min="6146" max="6146" width="10.42578125" style="139" bestFit="1" customWidth="1"/>
    <col min="6147" max="6147" width="9.140625" style="139"/>
    <col min="6148" max="6148" width="10.42578125" style="139" bestFit="1" customWidth="1"/>
    <col min="6149" max="6149" width="9.140625" style="139"/>
    <col min="6150" max="6150" width="13" style="139" bestFit="1" customWidth="1"/>
    <col min="6151" max="6399" width="9.140625" style="139"/>
    <col min="6400" max="6400" width="5.28515625" style="139" customWidth="1"/>
    <col min="6401" max="6401" width="28.42578125" style="139" bestFit="1" customWidth="1"/>
    <col min="6402" max="6402" width="10.42578125" style="139" bestFit="1" customWidth="1"/>
    <col min="6403" max="6403" width="9.140625" style="139"/>
    <col min="6404" max="6404" width="10.42578125" style="139" bestFit="1" customWidth="1"/>
    <col min="6405" max="6405" width="9.140625" style="139"/>
    <col min="6406" max="6406" width="13" style="139" bestFit="1" customWidth="1"/>
    <col min="6407" max="6655" width="9.140625" style="139"/>
    <col min="6656" max="6656" width="5.28515625" style="139" customWidth="1"/>
    <col min="6657" max="6657" width="28.42578125" style="139" bestFit="1" customWidth="1"/>
    <col min="6658" max="6658" width="10.42578125" style="139" bestFit="1" customWidth="1"/>
    <col min="6659" max="6659" width="9.140625" style="139"/>
    <col min="6660" max="6660" width="10.42578125" style="139" bestFit="1" customWidth="1"/>
    <col min="6661" max="6661" width="9.140625" style="139"/>
    <col min="6662" max="6662" width="13" style="139" bestFit="1" customWidth="1"/>
    <col min="6663" max="6911" width="9.140625" style="139"/>
    <col min="6912" max="6912" width="5.28515625" style="139" customWidth="1"/>
    <col min="6913" max="6913" width="28.42578125" style="139" bestFit="1" customWidth="1"/>
    <col min="6914" max="6914" width="10.42578125" style="139" bestFit="1" customWidth="1"/>
    <col min="6915" max="6915" width="9.140625" style="139"/>
    <col min="6916" max="6916" width="10.42578125" style="139" bestFit="1" customWidth="1"/>
    <col min="6917" max="6917" width="9.140625" style="139"/>
    <col min="6918" max="6918" width="13" style="139" bestFit="1" customWidth="1"/>
    <col min="6919" max="7167" width="9.140625" style="139"/>
    <col min="7168" max="7168" width="5.28515625" style="139" customWidth="1"/>
    <col min="7169" max="7169" width="28.42578125" style="139" bestFit="1" customWidth="1"/>
    <col min="7170" max="7170" width="10.42578125" style="139" bestFit="1" customWidth="1"/>
    <col min="7171" max="7171" width="9.140625" style="139"/>
    <col min="7172" max="7172" width="10.42578125" style="139" bestFit="1" customWidth="1"/>
    <col min="7173" max="7173" width="9.140625" style="139"/>
    <col min="7174" max="7174" width="13" style="139" bestFit="1" customWidth="1"/>
    <col min="7175" max="7423" width="9.140625" style="139"/>
    <col min="7424" max="7424" width="5.28515625" style="139" customWidth="1"/>
    <col min="7425" max="7425" width="28.42578125" style="139" bestFit="1" customWidth="1"/>
    <col min="7426" max="7426" width="10.42578125" style="139" bestFit="1" customWidth="1"/>
    <col min="7427" max="7427" width="9.140625" style="139"/>
    <col min="7428" max="7428" width="10.42578125" style="139" bestFit="1" customWidth="1"/>
    <col min="7429" max="7429" width="9.140625" style="139"/>
    <col min="7430" max="7430" width="13" style="139" bestFit="1" customWidth="1"/>
    <col min="7431" max="7679" width="9.140625" style="139"/>
    <col min="7680" max="7680" width="5.28515625" style="139" customWidth="1"/>
    <col min="7681" max="7681" width="28.42578125" style="139" bestFit="1" customWidth="1"/>
    <col min="7682" max="7682" width="10.42578125" style="139" bestFit="1" customWidth="1"/>
    <col min="7683" max="7683" width="9.140625" style="139"/>
    <col min="7684" max="7684" width="10.42578125" style="139" bestFit="1" customWidth="1"/>
    <col min="7685" max="7685" width="9.140625" style="139"/>
    <col min="7686" max="7686" width="13" style="139" bestFit="1" customWidth="1"/>
    <col min="7687" max="7935" width="9.140625" style="139"/>
    <col min="7936" max="7936" width="5.28515625" style="139" customWidth="1"/>
    <col min="7937" max="7937" width="28.42578125" style="139" bestFit="1" customWidth="1"/>
    <col min="7938" max="7938" width="10.42578125" style="139" bestFit="1" customWidth="1"/>
    <col min="7939" max="7939" width="9.140625" style="139"/>
    <col min="7940" max="7940" width="10.42578125" style="139" bestFit="1" customWidth="1"/>
    <col min="7941" max="7941" width="9.140625" style="139"/>
    <col min="7942" max="7942" width="13" style="139" bestFit="1" customWidth="1"/>
    <col min="7943" max="8191" width="9.140625" style="139"/>
    <col min="8192" max="8192" width="5.28515625" style="139" customWidth="1"/>
    <col min="8193" max="8193" width="28.42578125" style="139" bestFit="1" customWidth="1"/>
    <col min="8194" max="8194" width="10.42578125" style="139" bestFit="1" customWidth="1"/>
    <col min="8195" max="8195" width="9.140625" style="139"/>
    <col min="8196" max="8196" width="10.42578125" style="139" bestFit="1" customWidth="1"/>
    <col min="8197" max="8197" width="9.140625" style="139"/>
    <col min="8198" max="8198" width="13" style="139" bestFit="1" customWidth="1"/>
    <col min="8199" max="8447" width="9.140625" style="139"/>
    <col min="8448" max="8448" width="5.28515625" style="139" customWidth="1"/>
    <col min="8449" max="8449" width="28.42578125" style="139" bestFit="1" customWidth="1"/>
    <col min="8450" max="8450" width="10.42578125" style="139" bestFit="1" customWidth="1"/>
    <col min="8451" max="8451" width="9.140625" style="139"/>
    <col min="8452" max="8452" width="10.42578125" style="139" bestFit="1" customWidth="1"/>
    <col min="8453" max="8453" width="9.140625" style="139"/>
    <col min="8454" max="8454" width="13" style="139" bestFit="1" customWidth="1"/>
    <col min="8455" max="8703" width="9.140625" style="139"/>
    <col min="8704" max="8704" width="5.28515625" style="139" customWidth="1"/>
    <col min="8705" max="8705" width="28.42578125" style="139" bestFit="1" customWidth="1"/>
    <col min="8706" max="8706" width="10.42578125" style="139" bestFit="1" customWidth="1"/>
    <col min="8707" max="8707" width="9.140625" style="139"/>
    <col min="8708" max="8708" width="10.42578125" style="139" bestFit="1" customWidth="1"/>
    <col min="8709" max="8709" width="9.140625" style="139"/>
    <col min="8710" max="8710" width="13" style="139" bestFit="1" customWidth="1"/>
    <col min="8711" max="8959" width="9.140625" style="139"/>
    <col min="8960" max="8960" width="5.28515625" style="139" customWidth="1"/>
    <col min="8961" max="8961" width="28.42578125" style="139" bestFit="1" customWidth="1"/>
    <col min="8962" max="8962" width="10.42578125" style="139" bestFit="1" customWidth="1"/>
    <col min="8963" max="8963" width="9.140625" style="139"/>
    <col min="8964" max="8964" width="10.42578125" style="139" bestFit="1" customWidth="1"/>
    <col min="8965" max="8965" width="9.140625" style="139"/>
    <col min="8966" max="8966" width="13" style="139" bestFit="1" customWidth="1"/>
    <col min="8967" max="9215" width="9.140625" style="139"/>
    <col min="9216" max="9216" width="5.28515625" style="139" customWidth="1"/>
    <col min="9217" max="9217" width="28.42578125" style="139" bestFit="1" customWidth="1"/>
    <col min="9218" max="9218" width="10.42578125" style="139" bestFit="1" customWidth="1"/>
    <col min="9219" max="9219" width="9.140625" style="139"/>
    <col min="9220" max="9220" width="10.42578125" style="139" bestFit="1" customWidth="1"/>
    <col min="9221" max="9221" width="9.140625" style="139"/>
    <col min="9222" max="9222" width="13" style="139" bestFit="1" customWidth="1"/>
    <col min="9223" max="9471" width="9.140625" style="139"/>
    <col min="9472" max="9472" width="5.28515625" style="139" customWidth="1"/>
    <col min="9473" max="9473" width="28.42578125" style="139" bestFit="1" customWidth="1"/>
    <col min="9474" max="9474" width="10.42578125" style="139" bestFit="1" customWidth="1"/>
    <col min="9475" max="9475" width="9.140625" style="139"/>
    <col min="9476" max="9476" width="10.42578125" style="139" bestFit="1" customWidth="1"/>
    <col min="9477" max="9477" width="9.140625" style="139"/>
    <col min="9478" max="9478" width="13" style="139" bestFit="1" customWidth="1"/>
    <col min="9479" max="9727" width="9.140625" style="139"/>
    <col min="9728" max="9728" width="5.28515625" style="139" customWidth="1"/>
    <col min="9729" max="9729" width="28.42578125" style="139" bestFit="1" customWidth="1"/>
    <col min="9730" max="9730" width="10.42578125" style="139" bestFit="1" customWidth="1"/>
    <col min="9731" max="9731" width="9.140625" style="139"/>
    <col min="9732" max="9732" width="10.42578125" style="139" bestFit="1" customWidth="1"/>
    <col min="9733" max="9733" width="9.140625" style="139"/>
    <col min="9734" max="9734" width="13" style="139" bestFit="1" customWidth="1"/>
    <col min="9735" max="9983" width="9.140625" style="139"/>
    <col min="9984" max="9984" width="5.28515625" style="139" customWidth="1"/>
    <col min="9985" max="9985" width="28.42578125" style="139" bestFit="1" customWidth="1"/>
    <col min="9986" max="9986" width="10.42578125" style="139" bestFit="1" customWidth="1"/>
    <col min="9987" max="9987" width="9.140625" style="139"/>
    <col min="9988" max="9988" width="10.42578125" style="139" bestFit="1" customWidth="1"/>
    <col min="9989" max="9989" width="9.140625" style="139"/>
    <col min="9990" max="9990" width="13" style="139" bestFit="1" customWidth="1"/>
    <col min="9991" max="10239" width="9.140625" style="139"/>
    <col min="10240" max="10240" width="5.28515625" style="139" customWidth="1"/>
    <col min="10241" max="10241" width="28.42578125" style="139" bestFit="1" customWidth="1"/>
    <col min="10242" max="10242" width="10.42578125" style="139" bestFit="1" customWidth="1"/>
    <col min="10243" max="10243" width="9.140625" style="139"/>
    <col min="10244" max="10244" width="10.42578125" style="139" bestFit="1" customWidth="1"/>
    <col min="10245" max="10245" width="9.140625" style="139"/>
    <col min="10246" max="10246" width="13" style="139" bestFit="1" customWidth="1"/>
    <col min="10247" max="10495" width="9.140625" style="139"/>
    <col min="10496" max="10496" width="5.28515625" style="139" customWidth="1"/>
    <col min="10497" max="10497" width="28.42578125" style="139" bestFit="1" customWidth="1"/>
    <col min="10498" max="10498" width="10.42578125" style="139" bestFit="1" customWidth="1"/>
    <col min="10499" max="10499" width="9.140625" style="139"/>
    <col min="10500" max="10500" width="10.42578125" style="139" bestFit="1" customWidth="1"/>
    <col min="10501" max="10501" width="9.140625" style="139"/>
    <col min="10502" max="10502" width="13" style="139" bestFit="1" customWidth="1"/>
    <col min="10503" max="10751" width="9.140625" style="139"/>
    <col min="10752" max="10752" width="5.28515625" style="139" customWidth="1"/>
    <col min="10753" max="10753" width="28.42578125" style="139" bestFit="1" customWidth="1"/>
    <col min="10754" max="10754" width="10.42578125" style="139" bestFit="1" customWidth="1"/>
    <col min="10755" max="10755" width="9.140625" style="139"/>
    <col min="10756" max="10756" width="10.42578125" style="139" bestFit="1" customWidth="1"/>
    <col min="10757" max="10757" width="9.140625" style="139"/>
    <col min="10758" max="10758" width="13" style="139" bestFit="1" customWidth="1"/>
    <col min="10759" max="11007" width="9.140625" style="139"/>
    <col min="11008" max="11008" width="5.28515625" style="139" customWidth="1"/>
    <col min="11009" max="11009" width="28.42578125" style="139" bestFit="1" customWidth="1"/>
    <col min="11010" max="11010" width="10.42578125" style="139" bestFit="1" customWidth="1"/>
    <col min="11011" max="11011" width="9.140625" style="139"/>
    <col min="11012" max="11012" width="10.42578125" style="139" bestFit="1" customWidth="1"/>
    <col min="11013" max="11013" width="9.140625" style="139"/>
    <col min="11014" max="11014" width="13" style="139" bestFit="1" customWidth="1"/>
    <col min="11015" max="11263" width="9.140625" style="139"/>
    <col min="11264" max="11264" width="5.28515625" style="139" customWidth="1"/>
    <col min="11265" max="11265" width="28.42578125" style="139" bestFit="1" customWidth="1"/>
    <col min="11266" max="11266" width="10.42578125" style="139" bestFit="1" customWidth="1"/>
    <col min="11267" max="11267" width="9.140625" style="139"/>
    <col min="11268" max="11268" width="10.42578125" style="139" bestFit="1" customWidth="1"/>
    <col min="11269" max="11269" width="9.140625" style="139"/>
    <col min="11270" max="11270" width="13" style="139" bestFit="1" customWidth="1"/>
    <col min="11271" max="11519" width="9.140625" style="139"/>
    <col min="11520" max="11520" width="5.28515625" style="139" customWidth="1"/>
    <col min="11521" max="11521" width="28.42578125" style="139" bestFit="1" customWidth="1"/>
    <col min="11522" max="11522" width="10.42578125" style="139" bestFit="1" customWidth="1"/>
    <col min="11523" max="11523" width="9.140625" style="139"/>
    <col min="11524" max="11524" width="10.42578125" style="139" bestFit="1" customWidth="1"/>
    <col min="11525" max="11525" width="9.140625" style="139"/>
    <col min="11526" max="11526" width="13" style="139" bestFit="1" customWidth="1"/>
    <col min="11527" max="11775" width="9.140625" style="139"/>
    <col min="11776" max="11776" width="5.28515625" style="139" customWidth="1"/>
    <col min="11777" max="11777" width="28.42578125" style="139" bestFit="1" customWidth="1"/>
    <col min="11778" max="11778" width="10.42578125" style="139" bestFit="1" customWidth="1"/>
    <col min="11779" max="11779" width="9.140625" style="139"/>
    <col min="11780" max="11780" width="10.42578125" style="139" bestFit="1" customWidth="1"/>
    <col min="11781" max="11781" width="9.140625" style="139"/>
    <col min="11782" max="11782" width="13" style="139" bestFit="1" customWidth="1"/>
    <col min="11783" max="12031" width="9.140625" style="139"/>
    <col min="12032" max="12032" width="5.28515625" style="139" customWidth="1"/>
    <col min="12033" max="12033" width="28.42578125" style="139" bestFit="1" customWidth="1"/>
    <col min="12034" max="12034" width="10.42578125" style="139" bestFit="1" customWidth="1"/>
    <col min="12035" max="12035" width="9.140625" style="139"/>
    <col min="12036" max="12036" width="10.42578125" style="139" bestFit="1" customWidth="1"/>
    <col min="12037" max="12037" width="9.140625" style="139"/>
    <col min="12038" max="12038" width="13" style="139" bestFit="1" customWidth="1"/>
    <col min="12039" max="12287" width="9.140625" style="139"/>
    <col min="12288" max="12288" width="5.28515625" style="139" customWidth="1"/>
    <col min="12289" max="12289" width="28.42578125" style="139" bestFit="1" customWidth="1"/>
    <col min="12290" max="12290" width="10.42578125" style="139" bestFit="1" customWidth="1"/>
    <col min="12291" max="12291" width="9.140625" style="139"/>
    <col min="12292" max="12292" width="10.42578125" style="139" bestFit="1" customWidth="1"/>
    <col min="12293" max="12293" width="9.140625" style="139"/>
    <col min="12294" max="12294" width="13" style="139" bestFit="1" customWidth="1"/>
    <col min="12295" max="12543" width="9.140625" style="139"/>
    <col min="12544" max="12544" width="5.28515625" style="139" customWidth="1"/>
    <col min="12545" max="12545" width="28.42578125" style="139" bestFit="1" customWidth="1"/>
    <col min="12546" max="12546" width="10.42578125" style="139" bestFit="1" customWidth="1"/>
    <col min="12547" max="12547" width="9.140625" style="139"/>
    <col min="12548" max="12548" width="10.42578125" style="139" bestFit="1" customWidth="1"/>
    <col min="12549" max="12549" width="9.140625" style="139"/>
    <col min="12550" max="12550" width="13" style="139" bestFit="1" customWidth="1"/>
    <col min="12551" max="12799" width="9.140625" style="139"/>
    <col min="12800" max="12800" width="5.28515625" style="139" customWidth="1"/>
    <col min="12801" max="12801" width="28.42578125" style="139" bestFit="1" customWidth="1"/>
    <col min="12802" max="12802" width="10.42578125" style="139" bestFit="1" customWidth="1"/>
    <col min="12803" max="12803" width="9.140625" style="139"/>
    <col min="12804" max="12804" width="10.42578125" style="139" bestFit="1" customWidth="1"/>
    <col min="12805" max="12805" width="9.140625" style="139"/>
    <col min="12806" max="12806" width="13" style="139" bestFit="1" customWidth="1"/>
    <col min="12807" max="13055" width="9.140625" style="139"/>
    <col min="13056" max="13056" width="5.28515625" style="139" customWidth="1"/>
    <col min="13057" max="13057" width="28.42578125" style="139" bestFit="1" customWidth="1"/>
    <col min="13058" max="13058" width="10.42578125" style="139" bestFit="1" customWidth="1"/>
    <col min="13059" max="13059" width="9.140625" style="139"/>
    <col min="13060" max="13060" width="10.42578125" style="139" bestFit="1" customWidth="1"/>
    <col min="13061" max="13061" width="9.140625" style="139"/>
    <col min="13062" max="13062" width="13" style="139" bestFit="1" customWidth="1"/>
    <col min="13063" max="13311" width="9.140625" style="139"/>
    <col min="13312" max="13312" width="5.28515625" style="139" customWidth="1"/>
    <col min="13313" max="13313" width="28.42578125" style="139" bestFit="1" customWidth="1"/>
    <col min="13314" max="13314" width="10.42578125" style="139" bestFit="1" customWidth="1"/>
    <col min="13315" max="13315" width="9.140625" style="139"/>
    <col min="13316" max="13316" width="10.42578125" style="139" bestFit="1" customWidth="1"/>
    <col min="13317" max="13317" width="9.140625" style="139"/>
    <col min="13318" max="13318" width="13" style="139" bestFit="1" customWidth="1"/>
    <col min="13319" max="13567" width="9.140625" style="139"/>
    <col min="13568" max="13568" width="5.28515625" style="139" customWidth="1"/>
    <col min="13569" max="13569" width="28.42578125" style="139" bestFit="1" customWidth="1"/>
    <col min="13570" max="13570" width="10.42578125" style="139" bestFit="1" customWidth="1"/>
    <col min="13571" max="13571" width="9.140625" style="139"/>
    <col min="13572" max="13572" width="10.42578125" style="139" bestFit="1" customWidth="1"/>
    <col min="13573" max="13573" width="9.140625" style="139"/>
    <col min="13574" max="13574" width="13" style="139" bestFit="1" customWidth="1"/>
    <col min="13575" max="13823" width="9.140625" style="139"/>
    <col min="13824" max="13824" width="5.28515625" style="139" customWidth="1"/>
    <col min="13825" max="13825" width="28.42578125" style="139" bestFit="1" customWidth="1"/>
    <col min="13826" max="13826" width="10.42578125" style="139" bestFit="1" customWidth="1"/>
    <col min="13827" max="13827" width="9.140625" style="139"/>
    <col min="13828" max="13828" width="10.42578125" style="139" bestFit="1" customWidth="1"/>
    <col min="13829" max="13829" width="9.140625" style="139"/>
    <col min="13830" max="13830" width="13" style="139" bestFit="1" customWidth="1"/>
    <col min="13831" max="14079" width="9.140625" style="139"/>
    <col min="14080" max="14080" width="5.28515625" style="139" customWidth="1"/>
    <col min="14081" max="14081" width="28.42578125" style="139" bestFit="1" customWidth="1"/>
    <col min="14082" max="14082" width="10.42578125" style="139" bestFit="1" customWidth="1"/>
    <col min="14083" max="14083" width="9.140625" style="139"/>
    <col min="14084" max="14084" width="10.42578125" style="139" bestFit="1" customWidth="1"/>
    <col min="14085" max="14085" width="9.140625" style="139"/>
    <col min="14086" max="14086" width="13" style="139" bestFit="1" customWidth="1"/>
    <col min="14087" max="14335" width="9.140625" style="139"/>
    <col min="14336" max="14336" width="5.28515625" style="139" customWidth="1"/>
    <col min="14337" max="14337" width="28.42578125" style="139" bestFit="1" customWidth="1"/>
    <col min="14338" max="14338" width="10.42578125" style="139" bestFit="1" customWidth="1"/>
    <col min="14339" max="14339" width="9.140625" style="139"/>
    <col min="14340" max="14340" width="10.42578125" style="139" bestFit="1" customWidth="1"/>
    <col min="14341" max="14341" width="9.140625" style="139"/>
    <col min="14342" max="14342" width="13" style="139" bestFit="1" customWidth="1"/>
    <col min="14343" max="14591" width="9.140625" style="139"/>
    <col min="14592" max="14592" width="5.28515625" style="139" customWidth="1"/>
    <col min="14593" max="14593" width="28.42578125" style="139" bestFit="1" customWidth="1"/>
    <col min="14594" max="14594" width="10.42578125" style="139" bestFit="1" customWidth="1"/>
    <col min="14595" max="14595" width="9.140625" style="139"/>
    <col min="14596" max="14596" width="10.42578125" style="139" bestFit="1" customWidth="1"/>
    <col min="14597" max="14597" width="9.140625" style="139"/>
    <col min="14598" max="14598" width="13" style="139" bestFit="1" customWidth="1"/>
    <col min="14599" max="14847" width="9.140625" style="139"/>
    <col min="14848" max="14848" width="5.28515625" style="139" customWidth="1"/>
    <col min="14849" max="14849" width="28.42578125" style="139" bestFit="1" customWidth="1"/>
    <col min="14850" max="14850" width="10.42578125" style="139" bestFit="1" customWidth="1"/>
    <col min="14851" max="14851" width="9.140625" style="139"/>
    <col min="14852" max="14852" width="10.42578125" style="139" bestFit="1" customWidth="1"/>
    <col min="14853" max="14853" width="9.140625" style="139"/>
    <col min="14854" max="14854" width="13" style="139" bestFit="1" customWidth="1"/>
    <col min="14855" max="15103" width="9.140625" style="139"/>
    <col min="15104" max="15104" width="5.28515625" style="139" customWidth="1"/>
    <col min="15105" max="15105" width="28.42578125" style="139" bestFit="1" customWidth="1"/>
    <col min="15106" max="15106" width="10.42578125" style="139" bestFit="1" customWidth="1"/>
    <col min="15107" max="15107" width="9.140625" style="139"/>
    <col min="15108" max="15108" width="10.42578125" style="139" bestFit="1" customWidth="1"/>
    <col min="15109" max="15109" width="9.140625" style="139"/>
    <col min="15110" max="15110" width="13" style="139" bestFit="1" customWidth="1"/>
    <col min="15111" max="15359" width="9.140625" style="139"/>
    <col min="15360" max="15360" width="5.28515625" style="139" customWidth="1"/>
    <col min="15361" max="15361" width="28.42578125" style="139" bestFit="1" customWidth="1"/>
    <col min="15362" max="15362" width="10.42578125" style="139" bestFit="1" customWidth="1"/>
    <col min="15363" max="15363" width="9.140625" style="139"/>
    <col min="15364" max="15364" width="10.42578125" style="139" bestFit="1" customWidth="1"/>
    <col min="15365" max="15365" width="9.140625" style="139"/>
    <col min="15366" max="15366" width="13" style="139" bestFit="1" customWidth="1"/>
    <col min="15367" max="15615" width="9.140625" style="139"/>
    <col min="15616" max="15616" width="5.28515625" style="139" customWidth="1"/>
    <col min="15617" max="15617" width="28.42578125" style="139" bestFit="1" customWidth="1"/>
    <col min="15618" max="15618" width="10.42578125" style="139" bestFit="1" customWidth="1"/>
    <col min="15619" max="15619" width="9.140625" style="139"/>
    <col min="15620" max="15620" width="10.42578125" style="139" bestFit="1" customWidth="1"/>
    <col min="15621" max="15621" width="9.140625" style="139"/>
    <col min="15622" max="15622" width="13" style="139" bestFit="1" customWidth="1"/>
    <col min="15623" max="15871" width="9.140625" style="139"/>
    <col min="15872" max="15872" width="5.28515625" style="139" customWidth="1"/>
    <col min="15873" max="15873" width="28.42578125" style="139" bestFit="1" customWidth="1"/>
    <col min="15874" max="15874" width="10.42578125" style="139" bestFit="1" customWidth="1"/>
    <col min="15875" max="15875" width="9.140625" style="139"/>
    <col min="15876" max="15876" width="10.42578125" style="139" bestFit="1" customWidth="1"/>
    <col min="15877" max="15877" width="9.140625" style="139"/>
    <col min="15878" max="15878" width="13" style="139" bestFit="1" customWidth="1"/>
    <col min="15879" max="16127" width="9.140625" style="139"/>
    <col min="16128" max="16128" width="5.28515625" style="139" customWidth="1"/>
    <col min="16129" max="16129" width="28.42578125" style="139" bestFit="1" customWidth="1"/>
    <col min="16130" max="16130" width="10.42578125" style="139" bestFit="1" customWidth="1"/>
    <col min="16131" max="16131" width="9.140625" style="139"/>
    <col min="16132" max="16132" width="10.42578125" style="139" bestFit="1" customWidth="1"/>
    <col min="16133" max="16133" width="9.140625" style="139"/>
    <col min="16134" max="16134" width="13" style="139" bestFit="1" customWidth="1"/>
    <col min="16135" max="16384" width="9.140625" style="139"/>
  </cols>
  <sheetData>
    <row r="1" spans="1:6" ht="14.45" customHeight="1">
      <c r="A1" s="172" t="s">
        <v>0</v>
      </c>
      <c r="B1" s="172"/>
      <c r="C1" s="172"/>
      <c r="D1" s="172"/>
      <c r="E1" s="172"/>
      <c r="F1" s="172"/>
    </row>
    <row r="2" spans="1:6" ht="14.45" customHeight="1">
      <c r="A2" s="172" t="s">
        <v>123</v>
      </c>
      <c r="B2" s="172"/>
      <c r="C2" s="172"/>
      <c r="D2" s="172"/>
      <c r="E2" s="172"/>
      <c r="F2" s="172"/>
    </row>
    <row r="3" spans="1:6" ht="14.45" customHeight="1">
      <c r="A3" s="26"/>
      <c r="B3" s="25"/>
      <c r="C3" s="25"/>
      <c r="D3" s="25"/>
      <c r="E3" s="25"/>
      <c r="F3" s="25"/>
    </row>
    <row r="4" spans="1:6" ht="14.45" customHeight="1">
      <c r="A4" s="172" t="s">
        <v>31</v>
      </c>
      <c r="B4" s="172"/>
      <c r="C4" s="172"/>
      <c r="D4" s="172"/>
      <c r="E4" s="172"/>
      <c r="F4" s="172"/>
    </row>
    <row r="5" spans="1:6" ht="14.45" customHeight="1">
      <c r="A5" s="25"/>
      <c r="B5" s="26"/>
      <c r="C5" s="25"/>
      <c r="D5" s="25"/>
      <c r="E5" s="25"/>
      <c r="F5" s="25"/>
    </row>
    <row r="6" spans="1:6" ht="14.45" customHeight="1">
      <c r="A6" s="172" t="s">
        <v>126</v>
      </c>
      <c r="B6" s="172"/>
      <c r="C6" s="172"/>
      <c r="D6" s="172"/>
      <c r="E6" s="172"/>
      <c r="F6" s="172"/>
    </row>
    <row r="7" spans="1:6" ht="14.45" customHeight="1">
      <c r="A7" s="139"/>
    </row>
    <row r="8" spans="1:6" ht="14.45" customHeight="1">
      <c r="A8" s="136"/>
      <c r="B8" s="156" t="s">
        <v>207</v>
      </c>
      <c r="C8" s="156" t="s">
        <v>208</v>
      </c>
      <c r="D8" s="156" t="s">
        <v>209</v>
      </c>
      <c r="E8" s="156" t="s">
        <v>210</v>
      </c>
      <c r="F8" s="157" t="s">
        <v>211</v>
      </c>
    </row>
    <row r="9" spans="1:6">
      <c r="A9" s="158" t="s">
        <v>215</v>
      </c>
      <c r="B9" s="141"/>
      <c r="C9" s="141"/>
      <c r="D9" s="141"/>
      <c r="E9" s="141"/>
      <c r="F9" s="142"/>
    </row>
    <row r="10" spans="1:6">
      <c r="A10" s="159" t="s">
        <v>216</v>
      </c>
      <c r="B10" s="144"/>
      <c r="C10" s="144">
        <v>1876.5809390980316</v>
      </c>
      <c r="D10" s="144">
        <v>418407.44391834986</v>
      </c>
      <c r="E10" s="144">
        <v>23235.685198238352</v>
      </c>
      <c r="F10" s="145">
        <f t="shared" ref="F10:F15" si="0">SUM(C10:E10)</f>
        <v>443519.71005568624</v>
      </c>
    </row>
    <row r="11" spans="1:6">
      <c r="A11" s="159" t="s">
        <v>217</v>
      </c>
      <c r="B11" s="144"/>
      <c r="C11" s="144">
        <v>0</v>
      </c>
      <c r="D11" s="144">
        <v>196887.97726724172</v>
      </c>
      <c r="E11" s="144">
        <v>44112.627213493906</v>
      </c>
      <c r="F11" s="145">
        <f t="shared" si="0"/>
        <v>241000.60448073561</v>
      </c>
    </row>
    <row r="12" spans="1:6">
      <c r="A12" s="159" t="s">
        <v>218</v>
      </c>
      <c r="B12" s="144"/>
      <c r="C12" s="144">
        <v>0</v>
      </c>
      <c r="D12" s="144">
        <v>28407.805086256387</v>
      </c>
      <c r="E12" s="144">
        <v>6654.9599420359154</v>
      </c>
      <c r="F12" s="145">
        <f t="shared" si="0"/>
        <v>35062.765028292299</v>
      </c>
    </row>
    <row r="13" spans="1:6">
      <c r="A13" s="159" t="s">
        <v>32</v>
      </c>
      <c r="B13" s="144"/>
      <c r="C13" s="144">
        <v>12405.374241529269</v>
      </c>
      <c r="D13" s="144">
        <v>493876.07180947438</v>
      </c>
      <c r="E13" s="144">
        <v>0</v>
      </c>
      <c r="F13" s="145">
        <f t="shared" si="0"/>
        <v>506281.44605100364</v>
      </c>
    </row>
    <row r="14" spans="1:6">
      <c r="A14" s="159" t="s">
        <v>204</v>
      </c>
      <c r="B14" s="144"/>
      <c r="C14" s="144">
        <v>4048.4456454892797</v>
      </c>
      <c r="D14" s="144">
        <v>72584.36779533638</v>
      </c>
      <c r="E14" s="144">
        <v>125729.89295538199</v>
      </c>
      <c r="F14" s="145">
        <f t="shared" si="0"/>
        <v>202362.70639620765</v>
      </c>
    </row>
    <row r="15" spans="1:6">
      <c r="A15" s="159" t="s">
        <v>219</v>
      </c>
      <c r="B15" s="144"/>
      <c r="C15" s="144">
        <v>0</v>
      </c>
      <c r="D15" s="144">
        <v>65314.793412393577</v>
      </c>
      <c r="E15" s="144">
        <v>0</v>
      </c>
      <c r="F15" s="145">
        <f t="shared" si="0"/>
        <v>65314.793412393577</v>
      </c>
    </row>
    <row r="16" spans="1:6">
      <c r="A16" s="160" t="s">
        <v>220</v>
      </c>
      <c r="B16" s="144"/>
      <c r="C16" s="144">
        <f>SUM(C10:C15)</f>
        <v>18330.40082611658</v>
      </c>
      <c r="D16" s="144">
        <f>SUM(D10:D15)</f>
        <v>1275478.4592890523</v>
      </c>
      <c r="E16" s="144">
        <f>SUM(E10:E15)</f>
        <v>199733.16530915018</v>
      </c>
      <c r="F16" s="145">
        <f>SUM(F10:F15)</f>
        <v>1493542.0254243191</v>
      </c>
    </row>
    <row r="17" spans="1:6">
      <c r="A17" s="161" t="s">
        <v>221</v>
      </c>
      <c r="B17" s="144"/>
      <c r="C17" s="144"/>
      <c r="D17" s="144"/>
      <c r="E17" s="144"/>
      <c r="F17" s="145"/>
    </row>
    <row r="18" spans="1:6">
      <c r="A18" s="159" t="s">
        <v>222</v>
      </c>
      <c r="B18" s="144">
        <v>72282.459215235984</v>
      </c>
      <c r="C18" s="144"/>
      <c r="D18" s="144"/>
      <c r="E18" s="144"/>
      <c r="F18" s="145">
        <f>B18</f>
        <v>72282.459215235984</v>
      </c>
    </row>
    <row r="19" spans="1:6">
      <c r="A19" s="159" t="s">
        <v>223</v>
      </c>
      <c r="B19" s="144">
        <v>507069.84716560307</v>
      </c>
      <c r="C19" s="144"/>
      <c r="D19" s="144"/>
      <c r="E19" s="144"/>
      <c r="F19" s="145">
        <f>B19</f>
        <v>507069.84716560307</v>
      </c>
    </row>
    <row r="20" spans="1:6">
      <c r="A20" s="159" t="s">
        <v>224</v>
      </c>
      <c r="B20" s="144">
        <v>108947.42145336303</v>
      </c>
      <c r="C20" s="144"/>
      <c r="D20" s="144"/>
      <c r="E20" s="144"/>
      <c r="F20" s="145">
        <f>B20</f>
        <v>108947.42145336303</v>
      </c>
    </row>
    <row r="21" spans="1:6">
      <c r="A21" s="160" t="s">
        <v>225</v>
      </c>
      <c r="B21" s="144">
        <f>SUM(B18:B20)</f>
        <v>688299.72783420212</v>
      </c>
      <c r="C21" s="144"/>
      <c r="D21" s="144"/>
      <c r="E21" s="144"/>
      <c r="F21" s="145">
        <f>SUM(F18:F20)</f>
        <v>688299.72783420212</v>
      </c>
    </row>
    <row r="22" spans="1:6">
      <c r="A22" s="161" t="s">
        <v>226</v>
      </c>
      <c r="B22" s="144"/>
      <c r="C22" s="144"/>
      <c r="D22" s="144"/>
      <c r="E22" s="144"/>
      <c r="F22" s="145"/>
    </row>
    <row r="23" spans="1:6">
      <c r="A23" s="159" t="s">
        <v>227</v>
      </c>
      <c r="B23" s="144">
        <v>175973.99527082682</v>
      </c>
      <c r="C23" s="144"/>
      <c r="D23" s="144"/>
      <c r="E23" s="144"/>
      <c r="F23" s="145">
        <f>B23</f>
        <v>175973.99527082682</v>
      </c>
    </row>
    <row r="24" spans="1:6">
      <c r="A24" s="159" t="s">
        <v>228</v>
      </c>
      <c r="B24" s="144">
        <v>283093.57147065207</v>
      </c>
      <c r="C24" s="144"/>
      <c r="D24" s="144"/>
      <c r="E24" s="144"/>
      <c r="F24" s="145">
        <f>B24</f>
        <v>283093.57147065207</v>
      </c>
    </row>
    <row r="25" spans="1:6">
      <c r="A25" s="160" t="s">
        <v>229</v>
      </c>
      <c r="B25" s="144">
        <f>SUM(B23:B24)</f>
        <v>459067.56674147886</v>
      </c>
      <c r="C25" s="144"/>
      <c r="D25" s="144"/>
      <c r="E25" s="144"/>
      <c r="F25" s="145">
        <f>SUM(F23:F24)</f>
        <v>459067.56674147886</v>
      </c>
    </row>
    <row r="26" spans="1:6">
      <c r="A26" s="160" t="s">
        <v>230</v>
      </c>
      <c r="B26" s="144">
        <f>B16+B21+B25</f>
        <v>1147367.294575681</v>
      </c>
      <c r="C26" s="144">
        <f>C16+C21+C25</f>
        <v>18330.40082611658</v>
      </c>
      <c r="D26" s="144">
        <f>D16+D21+D25</f>
        <v>1275478.4592890523</v>
      </c>
      <c r="E26" s="144">
        <f>E16+E21+E25</f>
        <v>199733.16530915018</v>
      </c>
      <c r="F26" s="145">
        <f>F16+F21+F25</f>
        <v>2640909.3200000003</v>
      </c>
    </row>
    <row r="27" spans="1:6">
      <c r="A27" s="162"/>
      <c r="B27" s="163"/>
      <c r="C27" s="163"/>
      <c r="D27" s="163"/>
      <c r="E27" s="163"/>
      <c r="F27" s="148"/>
    </row>
    <row r="28" spans="1:6">
      <c r="A28" s="164" t="s">
        <v>14</v>
      </c>
      <c r="B28" s="147"/>
      <c r="C28" s="147"/>
      <c r="D28" s="147"/>
      <c r="E28" s="147"/>
      <c r="F28" s="148"/>
    </row>
    <row r="29" spans="1:6">
      <c r="A29" s="165" t="s">
        <v>231</v>
      </c>
      <c r="B29" s="147"/>
      <c r="C29" s="147"/>
      <c r="D29" s="147"/>
      <c r="E29" s="147"/>
      <c r="F29" s="148"/>
    </row>
    <row r="30" spans="1:6">
      <c r="A30" s="165" t="s">
        <v>232</v>
      </c>
      <c r="B30" s="147"/>
      <c r="C30" s="147"/>
      <c r="D30" s="147"/>
      <c r="E30" s="147"/>
      <c r="F30" s="148"/>
    </row>
    <row r="31" spans="1:6">
      <c r="A31" s="165" t="s">
        <v>233</v>
      </c>
      <c r="B31" s="144">
        <v>50300.473006861052</v>
      </c>
      <c r="C31" s="144">
        <v>441.47259048708861</v>
      </c>
      <c r="D31" s="144">
        <v>30787.33114982766</v>
      </c>
      <c r="E31" s="144">
        <v>4823.733252824205</v>
      </c>
      <c r="F31" s="145">
        <f>SUM(B31:E31)</f>
        <v>86353.010000000009</v>
      </c>
    </row>
    <row r="32" spans="1:6">
      <c r="A32" s="165" t="s">
        <v>234</v>
      </c>
      <c r="B32" s="144">
        <v>16792.84</v>
      </c>
      <c r="C32" s="144">
        <v>274.52</v>
      </c>
      <c r="D32" s="144">
        <v>19144.560000000001</v>
      </c>
      <c r="E32" s="144">
        <v>2999.55</v>
      </c>
      <c r="F32" s="145">
        <f>SUM(B32:E32)</f>
        <v>39211.47</v>
      </c>
    </row>
    <row r="33" spans="1:6">
      <c r="A33" s="166" t="s">
        <v>235</v>
      </c>
      <c r="B33" s="150">
        <f>SUM(B31:B32)</f>
        <v>67093.313006861048</v>
      </c>
      <c r="C33" s="150">
        <f>SUM(C31:C32)</f>
        <v>715.99259048708859</v>
      </c>
      <c r="D33" s="150">
        <f>SUM(D31:D32)</f>
        <v>49931.891149827658</v>
      </c>
      <c r="E33" s="150">
        <f>SUM(E31:E32)</f>
        <v>7823.2832528242052</v>
      </c>
      <c r="F33" s="151">
        <f>SUM(B33:E33)</f>
        <v>125564.48</v>
      </c>
    </row>
    <row r="34" spans="1:6">
      <c r="A34" s="167" t="s">
        <v>211</v>
      </c>
      <c r="B34" s="153">
        <f>B26+B33</f>
        <v>1214460.6075825421</v>
      </c>
      <c r="C34" s="153">
        <f>C26+C33</f>
        <v>19046.393416603667</v>
      </c>
      <c r="D34" s="153">
        <f>D26+D33</f>
        <v>1325410.35043888</v>
      </c>
      <c r="E34" s="153">
        <f>E26+E33</f>
        <v>207556.44856197439</v>
      </c>
      <c r="F34" s="154">
        <f>F26+F33</f>
        <v>2766473.8000000003</v>
      </c>
    </row>
    <row r="36" spans="1:6">
      <c r="B36" s="168"/>
      <c r="C36" s="168"/>
      <c r="D36" s="168"/>
      <c r="E36" s="168"/>
      <c r="F36" s="168"/>
    </row>
  </sheetData>
  <mergeCells count="4">
    <mergeCell ref="A1:F1"/>
    <mergeCell ref="A2:F2"/>
    <mergeCell ref="A4:F4"/>
    <mergeCell ref="A6:F6"/>
  </mergeCells>
  <printOptions horizontalCentered="1"/>
  <pageMargins left="0.7" right="0.7" top="0.75" bottom="0.75" header="0.3" footer="0.3"/>
  <pageSetup orientation="portrait" r:id="rId1"/>
  <headerFooter>
    <oddFooter>&amp;LSponsored by:  Rhonda R. Farhlender and Jennifer L. Jackson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81"/>
  <sheetViews>
    <sheetView view="pageBreakPreview" zoomScale="60" zoomScaleNormal="100" workbookViewId="0">
      <selection activeCell="B3" sqref="B3:C3"/>
    </sheetView>
  </sheetViews>
  <sheetFormatPr defaultRowHeight="12.75"/>
  <cols>
    <col min="1" max="1" width="6.5703125" customWidth="1"/>
    <col min="2" max="2" width="42" customWidth="1"/>
    <col min="3" max="3" width="42.140625" bestFit="1" customWidth="1"/>
    <col min="4" max="4" width="6.85546875" customWidth="1"/>
  </cols>
  <sheetData>
    <row r="1" spans="2:6" ht="11.45" customHeight="1">
      <c r="B1" s="183"/>
      <c r="C1" s="183"/>
      <c r="F1" s="57"/>
    </row>
    <row r="3" spans="2:6" ht="14.25">
      <c r="B3" s="173" t="s">
        <v>0</v>
      </c>
      <c r="C3" s="173"/>
      <c r="F3" s="58"/>
    </row>
    <row r="4" spans="2:6" ht="14.25">
      <c r="B4" s="173" t="s">
        <v>123</v>
      </c>
      <c r="C4" s="173"/>
      <c r="F4" s="58"/>
    </row>
    <row r="6" spans="2:6" ht="15.75">
      <c r="B6" s="172" t="s">
        <v>69</v>
      </c>
      <c r="C6" s="172"/>
      <c r="F6" s="59"/>
    </row>
    <row r="7" spans="2:6" ht="15">
      <c r="B7" s="25"/>
      <c r="C7" s="25"/>
      <c r="F7" s="25"/>
    </row>
    <row r="8" spans="2:6" ht="14.25">
      <c r="B8" s="173" t="s">
        <v>70</v>
      </c>
      <c r="C8" s="173"/>
      <c r="F8" s="58"/>
    </row>
    <row r="9" spans="2:6" ht="14.25">
      <c r="B9" s="173" t="s">
        <v>127</v>
      </c>
      <c r="C9" s="173"/>
      <c r="F9" s="58"/>
    </row>
    <row r="11" spans="2:6">
      <c r="B11" s="42"/>
      <c r="C11" s="42"/>
    </row>
    <row r="12" spans="2:6">
      <c r="B12" s="60"/>
      <c r="C12" s="61"/>
    </row>
    <row r="13" spans="2:6" ht="58.15" customHeight="1">
      <c r="B13" s="181" t="s">
        <v>128</v>
      </c>
      <c r="C13" s="181"/>
      <c r="D13" s="62"/>
      <c r="E13" s="62"/>
      <c r="F13" s="62"/>
    </row>
    <row r="14" spans="2:6">
      <c r="B14" s="60"/>
      <c r="C14" s="61"/>
    </row>
    <row r="16" spans="2:6" ht="155.44999999999999" customHeight="1">
      <c r="B16" s="182" t="s">
        <v>71</v>
      </c>
      <c r="C16" s="182"/>
      <c r="D16" s="63"/>
      <c r="E16" s="63"/>
      <c r="F16" s="63"/>
    </row>
    <row r="24" spans="2:6" ht="14.45" customHeight="1">
      <c r="B24" s="64"/>
      <c r="C24" s="64"/>
      <c r="D24" s="57"/>
      <c r="E24" s="57"/>
      <c r="F24" s="57"/>
    </row>
    <row r="25" spans="2:6">
      <c r="B25" s="60"/>
      <c r="C25" s="60"/>
    </row>
    <row r="26" spans="2:6" ht="13.15" customHeight="1">
      <c r="B26" s="65"/>
      <c r="C26" s="65"/>
      <c r="D26" s="58"/>
      <c r="E26" s="58"/>
      <c r="F26" s="58"/>
    </row>
    <row r="27" spans="2:6" ht="13.15" customHeight="1">
      <c r="B27" s="65"/>
      <c r="C27" s="65"/>
      <c r="D27" s="58"/>
      <c r="E27" s="58"/>
      <c r="F27" s="58"/>
    </row>
    <row r="28" spans="2:6">
      <c r="B28" s="60"/>
      <c r="C28" s="60"/>
    </row>
    <row r="29" spans="2:6" ht="12.75" customHeight="1">
      <c r="B29" s="66"/>
      <c r="C29" s="66"/>
      <c r="D29" s="59"/>
      <c r="E29" s="59"/>
      <c r="F29" s="59"/>
    </row>
    <row r="30" spans="2:6" ht="15">
      <c r="B30" s="67"/>
      <c r="C30" s="67"/>
      <c r="D30" s="25"/>
      <c r="E30" s="25"/>
      <c r="F30" s="25"/>
    </row>
    <row r="31" spans="2:6" ht="12.75" customHeight="1">
      <c r="B31" s="66"/>
      <c r="C31" s="66"/>
      <c r="D31" s="59"/>
      <c r="E31" s="59"/>
      <c r="F31" s="59"/>
    </row>
    <row r="32" spans="2:6" ht="15.75">
      <c r="B32" s="66"/>
      <c r="C32" s="66"/>
    </row>
    <row r="33" spans="2:3">
      <c r="B33" s="68"/>
      <c r="C33" s="60"/>
    </row>
    <row r="34" spans="2:3">
      <c r="B34" s="60"/>
      <c r="C34" s="60"/>
    </row>
    <row r="35" spans="2:3">
      <c r="B35" s="60"/>
      <c r="C35" s="60"/>
    </row>
    <row r="36" spans="2:3">
      <c r="B36" s="60"/>
      <c r="C36" s="60"/>
    </row>
    <row r="37" spans="2:3">
      <c r="B37" s="60"/>
      <c r="C37" s="60"/>
    </row>
    <row r="38" spans="2:3">
      <c r="B38" s="60"/>
      <c r="C38" s="60"/>
    </row>
    <row r="39" spans="2:3">
      <c r="B39" s="60"/>
      <c r="C39" s="60"/>
    </row>
    <row r="40" spans="2:3">
      <c r="B40" s="60"/>
      <c r="C40" s="60"/>
    </row>
    <row r="41" spans="2:3">
      <c r="B41" s="60"/>
      <c r="C41" s="60"/>
    </row>
    <row r="42" spans="2:3">
      <c r="B42" s="60"/>
      <c r="C42" s="60"/>
    </row>
    <row r="43" spans="2:3">
      <c r="B43" s="60"/>
      <c r="C43" s="60"/>
    </row>
    <row r="44" spans="2:3">
      <c r="B44" s="60"/>
      <c r="C44" s="60"/>
    </row>
    <row r="45" spans="2:3">
      <c r="B45" s="60"/>
      <c r="C45" s="60"/>
    </row>
    <row r="46" spans="2:3">
      <c r="B46" s="60"/>
      <c r="C46" s="60"/>
    </row>
    <row r="47" spans="2:3">
      <c r="B47" s="60"/>
      <c r="C47" s="60"/>
    </row>
    <row r="48" spans="2:3">
      <c r="B48" s="60"/>
      <c r="C48" s="60"/>
    </row>
    <row r="49" spans="2:3">
      <c r="B49" s="60"/>
      <c r="C49" s="60"/>
    </row>
    <row r="50" spans="2:3">
      <c r="B50" s="60"/>
      <c r="C50" s="60"/>
    </row>
    <row r="51" spans="2:3">
      <c r="B51" s="60"/>
      <c r="C51" s="60"/>
    </row>
    <row r="52" spans="2:3">
      <c r="B52" s="60"/>
      <c r="C52" s="60"/>
    </row>
    <row r="53" spans="2:3">
      <c r="B53" s="60"/>
      <c r="C53" s="60"/>
    </row>
    <row r="54" spans="2:3">
      <c r="B54" s="60"/>
      <c r="C54" s="60"/>
    </row>
    <row r="55" spans="2:3">
      <c r="B55" s="60"/>
      <c r="C55" s="60"/>
    </row>
    <row r="56" spans="2:3">
      <c r="B56" s="60"/>
      <c r="C56" s="60"/>
    </row>
    <row r="57" spans="2:3">
      <c r="B57" s="60"/>
      <c r="C57" s="60"/>
    </row>
    <row r="58" spans="2:3">
      <c r="B58" s="60"/>
      <c r="C58" s="60"/>
    </row>
    <row r="59" spans="2:3">
      <c r="B59" s="60"/>
      <c r="C59" s="60"/>
    </row>
    <row r="60" spans="2:3">
      <c r="B60" s="60"/>
      <c r="C60" s="60"/>
    </row>
    <row r="61" spans="2:3">
      <c r="B61" s="60"/>
      <c r="C61" s="60"/>
    </row>
    <row r="62" spans="2:3">
      <c r="B62" s="60"/>
      <c r="C62" s="60"/>
    </row>
    <row r="63" spans="2:3">
      <c r="B63" s="60"/>
      <c r="C63" s="60"/>
    </row>
    <row r="64" spans="2:3">
      <c r="B64" s="60"/>
      <c r="C64" s="60"/>
    </row>
    <row r="65" spans="2:3">
      <c r="B65" s="60"/>
      <c r="C65" s="60"/>
    </row>
    <row r="66" spans="2:3">
      <c r="B66" s="60"/>
      <c r="C66" s="60"/>
    </row>
    <row r="67" spans="2:3">
      <c r="B67" s="60"/>
      <c r="C67" s="60"/>
    </row>
    <row r="68" spans="2:3">
      <c r="B68" s="60"/>
      <c r="C68" s="60"/>
    </row>
    <row r="69" spans="2:3">
      <c r="B69" s="60"/>
      <c r="C69" s="60"/>
    </row>
    <row r="70" spans="2:3">
      <c r="B70" s="60"/>
      <c r="C70" s="60"/>
    </row>
    <row r="71" spans="2:3">
      <c r="B71" s="60"/>
      <c r="C71" s="60"/>
    </row>
    <row r="72" spans="2:3">
      <c r="B72" s="60"/>
      <c r="C72" s="60"/>
    </row>
    <row r="73" spans="2:3">
      <c r="B73" s="60"/>
      <c r="C73" s="60"/>
    </row>
    <row r="74" spans="2:3">
      <c r="B74" s="60"/>
      <c r="C74" s="60"/>
    </row>
    <row r="75" spans="2:3">
      <c r="B75" s="60"/>
      <c r="C75" s="60"/>
    </row>
    <row r="76" spans="2:3">
      <c r="B76" s="60"/>
      <c r="C76" s="60"/>
    </row>
    <row r="77" spans="2:3">
      <c r="B77" s="60"/>
      <c r="C77" s="60"/>
    </row>
    <row r="78" spans="2:3">
      <c r="B78" s="60"/>
      <c r="C78" s="60"/>
    </row>
    <row r="79" spans="2:3">
      <c r="B79" s="60"/>
      <c r="C79" s="60"/>
    </row>
    <row r="80" spans="2:3">
      <c r="B80" s="60"/>
      <c r="C80" s="60"/>
    </row>
    <row r="81" spans="2:3">
      <c r="B81" s="60"/>
      <c r="C81" s="60"/>
    </row>
  </sheetData>
  <customSheetViews>
    <customSheetView guid="{D9B824C5-DB57-4E74-A9EE-D86A29697D39}">
      <selection activeCell="B16" sqref="B16:C16"/>
      <pageMargins left="0.7" right="0.7" top="0.75" bottom="0.75" header="0.3" footer="0.3"/>
      <pageSetup orientation="portrait" r:id="rId1"/>
      <headerFooter>
        <oddFooter>&amp;LSponsored by:  Robert
 Cavazos and Rhonda R. Fahrlender</oddFooter>
      </headerFooter>
    </customSheetView>
  </customSheetViews>
  <mergeCells count="8">
    <mergeCell ref="B13:C13"/>
    <mergeCell ref="B16:C16"/>
    <mergeCell ref="B1:C1"/>
    <mergeCell ref="B3:C3"/>
    <mergeCell ref="B4:C4"/>
    <mergeCell ref="B6:C6"/>
    <mergeCell ref="B8:C8"/>
    <mergeCell ref="B9:C9"/>
  </mergeCells>
  <pageMargins left="0.7" right="0.7" top="0.75" bottom="0.75" header="0.3" footer="0.3"/>
  <pageSetup orientation="portrait" r:id="rId2"/>
  <headerFooter>
    <oddFooter>&amp;LSponsored by:  Robert
 Cavazos and Rhonda R. Fahrlender</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8"/>
  <sheetViews>
    <sheetView view="pageBreakPreview" zoomScale="60" zoomScaleNormal="100" workbookViewId="0">
      <selection sqref="A1:E1"/>
    </sheetView>
  </sheetViews>
  <sheetFormatPr defaultColWidth="9.140625" defaultRowHeight="12.75"/>
  <cols>
    <col min="1" max="1" width="10.42578125" style="82" bestFit="1" customWidth="1"/>
    <col min="2" max="2" width="17.5703125" style="82" bestFit="1" customWidth="1"/>
    <col min="3" max="3" width="61.42578125" style="84" customWidth="1"/>
    <col min="4" max="4" width="9" style="85" customWidth="1"/>
    <col min="5" max="5" width="9.28515625" style="86" customWidth="1"/>
    <col min="6" max="6" width="28" style="82" customWidth="1"/>
    <col min="7" max="16384" width="9.140625" style="82"/>
  </cols>
  <sheetData>
    <row r="1" spans="1:6" ht="15.75">
      <c r="A1" s="172" t="s">
        <v>0</v>
      </c>
      <c r="B1" s="172"/>
      <c r="C1" s="172"/>
      <c r="D1" s="172"/>
      <c r="E1" s="172"/>
      <c r="F1" s="59"/>
    </row>
    <row r="2" spans="1:6" ht="15.75">
      <c r="A2" s="184" t="s">
        <v>123</v>
      </c>
      <c r="B2" s="184"/>
      <c r="C2" s="184"/>
      <c r="D2" s="184"/>
      <c r="E2" s="184"/>
      <c r="F2" s="71"/>
    </row>
    <row r="3" spans="1:6" ht="15.75">
      <c r="A3" s="54"/>
      <c r="B3" s="54"/>
      <c r="C3" s="55"/>
      <c r="D3" s="55"/>
      <c r="E3" s="72"/>
      <c r="F3" s="56"/>
    </row>
    <row r="4" spans="1:6" ht="18">
      <c r="A4" s="185" t="s">
        <v>56</v>
      </c>
      <c r="B4" s="185"/>
      <c r="C4" s="185"/>
      <c r="D4" s="185"/>
      <c r="E4" s="185"/>
      <c r="F4" s="70"/>
    </row>
    <row r="6" spans="1:6" ht="15.75">
      <c r="A6" s="186" t="s">
        <v>115</v>
      </c>
      <c r="B6" s="186"/>
      <c r="C6" s="186"/>
      <c r="D6" s="186"/>
      <c r="E6" s="186"/>
    </row>
    <row r="7" spans="1:6" ht="16.5" thickBot="1">
      <c r="A7" s="83"/>
    </row>
    <row r="8" spans="1:6" ht="40.5" customHeight="1" thickBot="1">
      <c r="A8" s="87" t="s">
        <v>57</v>
      </c>
      <c r="B8" s="88" t="s">
        <v>133</v>
      </c>
      <c r="C8" s="89" t="s">
        <v>58</v>
      </c>
      <c r="D8" s="88" t="s">
        <v>59</v>
      </c>
      <c r="E8" s="90" t="s">
        <v>77</v>
      </c>
    </row>
    <row r="9" spans="1:6" ht="13.5" thickBot="1">
      <c r="A9" s="91" t="s">
        <v>60</v>
      </c>
      <c r="B9" s="92" t="s">
        <v>61</v>
      </c>
      <c r="C9" s="93" t="s">
        <v>60</v>
      </c>
      <c r="D9" s="94" t="s">
        <v>61</v>
      </c>
      <c r="E9" s="95" t="s">
        <v>61</v>
      </c>
    </row>
    <row r="10" spans="1:6">
      <c r="A10" s="96" t="s">
        <v>7</v>
      </c>
      <c r="B10" s="97" t="s">
        <v>134</v>
      </c>
      <c r="C10" s="98" t="s">
        <v>78</v>
      </c>
      <c r="D10" s="99">
        <v>7.7</v>
      </c>
      <c r="E10" s="100">
        <v>2.1</v>
      </c>
    </row>
    <row r="11" spans="1:6">
      <c r="A11" s="101" t="s">
        <v>7</v>
      </c>
      <c r="B11" s="102" t="s">
        <v>135</v>
      </c>
      <c r="C11" s="103" t="s">
        <v>79</v>
      </c>
      <c r="D11" s="104">
        <v>18</v>
      </c>
      <c r="E11" s="105">
        <v>2.1</v>
      </c>
    </row>
    <row r="12" spans="1:6">
      <c r="A12" s="101" t="s">
        <v>7</v>
      </c>
      <c r="B12" s="102" t="s">
        <v>136</v>
      </c>
      <c r="C12" s="103" t="s">
        <v>137</v>
      </c>
      <c r="D12" s="104">
        <v>19</v>
      </c>
      <c r="E12" s="105">
        <v>2.1</v>
      </c>
    </row>
    <row r="13" spans="1:6">
      <c r="A13" s="101" t="s">
        <v>7</v>
      </c>
      <c r="B13" s="102" t="s">
        <v>138</v>
      </c>
      <c r="C13" s="103" t="s">
        <v>139</v>
      </c>
      <c r="D13" s="106">
        <v>20</v>
      </c>
      <c r="E13" s="105">
        <v>2.1</v>
      </c>
    </row>
    <row r="14" spans="1:6">
      <c r="A14" s="101" t="s">
        <v>7</v>
      </c>
      <c r="B14" s="102" t="s">
        <v>140</v>
      </c>
      <c r="C14" s="103" t="s">
        <v>80</v>
      </c>
      <c r="D14" s="106">
        <v>16</v>
      </c>
      <c r="E14" s="105">
        <v>2.1</v>
      </c>
    </row>
    <row r="15" spans="1:6">
      <c r="A15" s="101" t="s">
        <v>7</v>
      </c>
      <c r="B15" s="102" t="s">
        <v>141</v>
      </c>
      <c r="C15" s="103" t="s">
        <v>81</v>
      </c>
      <c r="D15" s="104">
        <v>11</v>
      </c>
      <c r="E15" s="105">
        <v>2.1</v>
      </c>
    </row>
    <row r="16" spans="1:6">
      <c r="A16" s="101" t="s">
        <v>7</v>
      </c>
      <c r="B16" s="102" t="s">
        <v>142</v>
      </c>
      <c r="C16" s="103" t="s">
        <v>62</v>
      </c>
      <c r="D16" s="106">
        <v>11</v>
      </c>
      <c r="E16" s="105">
        <v>2.1</v>
      </c>
    </row>
    <row r="17" spans="1:5">
      <c r="A17" s="107" t="s">
        <v>7</v>
      </c>
      <c r="B17" s="108" t="s">
        <v>143</v>
      </c>
      <c r="C17" s="109" t="s">
        <v>82</v>
      </c>
      <c r="D17" s="106">
        <v>25</v>
      </c>
      <c r="E17" s="105">
        <v>2.1</v>
      </c>
    </row>
    <row r="18" spans="1:5">
      <c r="A18" s="107" t="s">
        <v>7</v>
      </c>
      <c r="B18" s="108" t="s">
        <v>144</v>
      </c>
      <c r="C18" s="109" t="s">
        <v>67</v>
      </c>
      <c r="D18" s="106">
        <v>25</v>
      </c>
      <c r="E18" s="105">
        <v>2.1</v>
      </c>
    </row>
    <row r="19" spans="1:5">
      <c r="A19" s="101" t="s">
        <v>7</v>
      </c>
      <c r="B19" s="102" t="s">
        <v>145</v>
      </c>
      <c r="C19" s="103" t="s">
        <v>65</v>
      </c>
      <c r="D19" s="106">
        <v>25</v>
      </c>
      <c r="E19" s="105">
        <v>2.1</v>
      </c>
    </row>
    <row r="20" spans="1:5">
      <c r="A20" s="101" t="s">
        <v>7</v>
      </c>
      <c r="B20" s="102" t="s">
        <v>146</v>
      </c>
      <c r="C20" s="103" t="s">
        <v>63</v>
      </c>
      <c r="D20" s="106">
        <v>25</v>
      </c>
      <c r="E20" s="105">
        <v>2.1</v>
      </c>
    </row>
    <row r="21" spans="1:5">
      <c r="A21" s="101" t="s">
        <v>7</v>
      </c>
      <c r="B21" s="102" t="s">
        <v>147</v>
      </c>
      <c r="C21" s="103" t="s">
        <v>83</v>
      </c>
      <c r="D21" s="104">
        <v>10</v>
      </c>
      <c r="E21" s="105">
        <v>2.1</v>
      </c>
    </row>
    <row r="22" spans="1:5">
      <c r="A22" s="101" t="s">
        <v>7</v>
      </c>
      <c r="B22" s="102" t="s">
        <v>148</v>
      </c>
      <c r="C22" s="103" t="s">
        <v>64</v>
      </c>
      <c r="D22" s="106">
        <v>10</v>
      </c>
      <c r="E22" s="105">
        <v>2.1</v>
      </c>
    </row>
    <row r="23" spans="1:5">
      <c r="A23" s="101" t="s">
        <v>7</v>
      </c>
      <c r="B23" s="102" t="s">
        <v>149</v>
      </c>
      <c r="C23" s="103" t="s">
        <v>84</v>
      </c>
      <c r="D23" s="106">
        <v>10</v>
      </c>
      <c r="E23" s="105">
        <v>2.1</v>
      </c>
    </row>
    <row r="24" spans="1:5">
      <c r="A24" s="101" t="s">
        <v>7</v>
      </c>
      <c r="B24" s="102" t="s">
        <v>150</v>
      </c>
      <c r="C24" s="103" t="s">
        <v>68</v>
      </c>
      <c r="D24" s="104">
        <v>13</v>
      </c>
      <c r="E24" s="105">
        <v>2.1</v>
      </c>
    </row>
    <row r="25" spans="1:5">
      <c r="A25" s="101" t="s">
        <v>7</v>
      </c>
      <c r="B25" s="102" t="s">
        <v>151</v>
      </c>
      <c r="C25" s="103" t="s">
        <v>85</v>
      </c>
      <c r="D25" s="104">
        <v>7</v>
      </c>
      <c r="E25" s="105">
        <v>2.1</v>
      </c>
    </row>
    <row r="26" spans="1:5">
      <c r="A26" s="101" t="s">
        <v>7</v>
      </c>
      <c r="B26" s="102" t="s">
        <v>152</v>
      </c>
      <c r="C26" s="103" t="s">
        <v>153</v>
      </c>
      <c r="D26" s="106">
        <v>20</v>
      </c>
      <c r="E26" s="105">
        <v>2.1</v>
      </c>
    </row>
    <row r="27" spans="1:5">
      <c r="A27" s="101" t="s">
        <v>7</v>
      </c>
      <c r="B27" s="108" t="s">
        <v>154</v>
      </c>
      <c r="C27" s="109" t="s">
        <v>66</v>
      </c>
      <c r="D27" s="104">
        <v>13</v>
      </c>
      <c r="E27" s="105">
        <v>2.1</v>
      </c>
    </row>
    <row r="28" spans="1:5">
      <c r="A28" s="101" t="s">
        <v>7</v>
      </c>
      <c r="B28" s="108" t="s">
        <v>155</v>
      </c>
      <c r="C28" s="109" t="s">
        <v>156</v>
      </c>
      <c r="D28" s="104">
        <v>15</v>
      </c>
      <c r="E28" s="105">
        <v>2.1</v>
      </c>
    </row>
    <row r="29" spans="1:5">
      <c r="A29" s="101" t="s">
        <v>7</v>
      </c>
      <c r="B29" s="102" t="s">
        <v>157</v>
      </c>
      <c r="C29" s="103" t="s">
        <v>86</v>
      </c>
      <c r="D29" s="106">
        <v>10</v>
      </c>
      <c r="E29" s="105">
        <v>2.1</v>
      </c>
    </row>
    <row r="30" spans="1:5">
      <c r="A30" s="101" t="s">
        <v>7</v>
      </c>
      <c r="B30" s="108" t="s">
        <v>158</v>
      </c>
      <c r="C30" s="109" t="s">
        <v>159</v>
      </c>
      <c r="D30" s="104">
        <v>14</v>
      </c>
      <c r="E30" s="105">
        <v>2.1</v>
      </c>
    </row>
    <row r="31" spans="1:5">
      <c r="A31" s="101" t="s">
        <v>7</v>
      </c>
      <c r="B31" s="102" t="s">
        <v>160</v>
      </c>
      <c r="C31" s="103" t="s">
        <v>87</v>
      </c>
      <c r="D31" s="106">
        <v>15</v>
      </c>
      <c r="E31" s="105">
        <v>2.1</v>
      </c>
    </row>
    <row r="32" spans="1:5">
      <c r="A32" s="107" t="s">
        <v>7</v>
      </c>
      <c r="B32" s="108" t="s">
        <v>161</v>
      </c>
      <c r="C32" s="109" t="s">
        <v>162</v>
      </c>
      <c r="D32" s="106">
        <v>17</v>
      </c>
      <c r="E32" s="105">
        <v>2.1</v>
      </c>
    </row>
    <row r="33" spans="1:5">
      <c r="A33" s="101" t="s">
        <v>7</v>
      </c>
      <c r="B33" s="102" t="s">
        <v>163</v>
      </c>
      <c r="C33" s="103" t="s">
        <v>88</v>
      </c>
      <c r="D33" s="104">
        <v>23</v>
      </c>
      <c r="E33" s="105">
        <v>2.1</v>
      </c>
    </row>
    <row r="34" spans="1:5">
      <c r="A34" s="107" t="s">
        <v>7</v>
      </c>
      <c r="B34" s="108" t="s">
        <v>164</v>
      </c>
      <c r="C34" s="109" t="s">
        <v>89</v>
      </c>
      <c r="D34" s="104">
        <v>30</v>
      </c>
      <c r="E34" s="105">
        <v>2.1</v>
      </c>
    </row>
    <row r="35" spans="1:5">
      <c r="A35" s="101" t="s">
        <v>7</v>
      </c>
      <c r="B35" s="102" t="s">
        <v>165</v>
      </c>
      <c r="C35" s="103" t="s">
        <v>166</v>
      </c>
      <c r="D35" s="106">
        <v>1</v>
      </c>
      <c r="E35" s="105">
        <v>2.1</v>
      </c>
    </row>
    <row r="36" spans="1:5">
      <c r="A36" s="101" t="s">
        <v>7</v>
      </c>
      <c r="B36" s="102" t="s">
        <v>167</v>
      </c>
      <c r="C36" s="103" t="s">
        <v>168</v>
      </c>
      <c r="D36" s="104">
        <v>1</v>
      </c>
      <c r="E36" s="105">
        <v>2.1</v>
      </c>
    </row>
    <row r="37" spans="1:5" ht="13.5" thickBot="1">
      <c r="A37" s="110" t="s">
        <v>7</v>
      </c>
      <c r="B37" s="111" t="s">
        <v>169</v>
      </c>
      <c r="C37" s="112" t="s">
        <v>170</v>
      </c>
      <c r="D37" s="113">
        <v>8</v>
      </c>
      <c r="E37" s="114">
        <v>2.1</v>
      </c>
    </row>
    <row r="38" spans="1:5">
      <c r="A38" s="115" t="s">
        <v>3</v>
      </c>
      <c r="B38" s="116" t="s">
        <v>134</v>
      </c>
      <c r="C38" s="117" t="s">
        <v>112</v>
      </c>
      <c r="D38" s="118">
        <v>1.5</v>
      </c>
      <c r="E38" s="119">
        <v>2.1</v>
      </c>
    </row>
    <row r="39" spans="1:5">
      <c r="A39" s="101" t="s">
        <v>3</v>
      </c>
      <c r="B39" s="108" t="s">
        <v>134</v>
      </c>
      <c r="C39" s="109" t="s">
        <v>113</v>
      </c>
      <c r="D39" s="104">
        <v>15.5</v>
      </c>
      <c r="E39" s="105">
        <v>2.1</v>
      </c>
    </row>
    <row r="40" spans="1:5">
      <c r="A40" s="101" t="s">
        <v>3</v>
      </c>
      <c r="B40" s="108" t="s">
        <v>134</v>
      </c>
      <c r="C40" s="109" t="s">
        <v>114</v>
      </c>
      <c r="D40" s="104">
        <v>4.5</v>
      </c>
      <c r="E40" s="105">
        <v>2.1</v>
      </c>
    </row>
    <row r="41" spans="1:5">
      <c r="A41" s="101" t="s">
        <v>3</v>
      </c>
      <c r="B41" s="102" t="s">
        <v>134</v>
      </c>
      <c r="C41" s="103" t="s">
        <v>90</v>
      </c>
      <c r="D41" s="104">
        <v>2.5</v>
      </c>
      <c r="E41" s="105">
        <v>2.1</v>
      </c>
    </row>
    <row r="42" spans="1:5">
      <c r="A42" s="101" t="s">
        <v>3</v>
      </c>
      <c r="B42" s="102" t="s">
        <v>134</v>
      </c>
      <c r="C42" s="103" t="s">
        <v>171</v>
      </c>
      <c r="D42" s="104">
        <v>9</v>
      </c>
      <c r="E42" s="105">
        <v>2.1</v>
      </c>
    </row>
    <row r="43" spans="1:5">
      <c r="A43" s="101" t="s">
        <v>3</v>
      </c>
      <c r="B43" s="102" t="s">
        <v>134</v>
      </c>
      <c r="C43" s="103" t="s">
        <v>91</v>
      </c>
      <c r="D43" s="104">
        <v>15</v>
      </c>
      <c r="E43" s="105">
        <v>2.1</v>
      </c>
    </row>
    <row r="44" spans="1:5">
      <c r="A44" s="101" t="s">
        <v>3</v>
      </c>
      <c r="B44" s="102" t="s">
        <v>134</v>
      </c>
      <c r="C44" s="103" t="s">
        <v>92</v>
      </c>
      <c r="D44" s="104">
        <v>16</v>
      </c>
      <c r="E44" s="105">
        <v>2.1</v>
      </c>
    </row>
    <row r="45" spans="1:5" s="121" customFormat="1">
      <c r="A45" s="120" t="s">
        <v>3</v>
      </c>
      <c r="B45" s="102" t="s">
        <v>134</v>
      </c>
      <c r="C45" s="103" t="s">
        <v>172</v>
      </c>
      <c r="D45" s="104">
        <v>15.5</v>
      </c>
      <c r="E45" s="105">
        <v>2.1</v>
      </c>
    </row>
    <row r="46" spans="1:5" ht="24">
      <c r="A46" s="120" t="s">
        <v>3</v>
      </c>
      <c r="B46" s="102" t="s">
        <v>134</v>
      </c>
      <c r="C46" s="103" t="s">
        <v>173</v>
      </c>
      <c r="D46" s="104">
        <v>8.5</v>
      </c>
      <c r="E46" s="105">
        <v>2.1</v>
      </c>
    </row>
    <row r="47" spans="1:5">
      <c r="A47" s="120" t="s">
        <v>3</v>
      </c>
      <c r="B47" s="102" t="s">
        <v>174</v>
      </c>
      <c r="C47" s="103" t="s">
        <v>93</v>
      </c>
      <c r="D47" s="104">
        <v>10</v>
      </c>
      <c r="E47" s="105">
        <v>2.1</v>
      </c>
    </row>
    <row r="48" spans="1:5">
      <c r="A48" s="101" t="s">
        <v>3</v>
      </c>
      <c r="B48" s="102" t="s">
        <v>174</v>
      </c>
      <c r="C48" s="103" t="s">
        <v>175</v>
      </c>
      <c r="D48" s="104">
        <v>10</v>
      </c>
      <c r="E48" s="105">
        <v>2.1</v>
      </c>
    </row>
    <row r="49" spans="1:5">
      <c r="A49" s="101" t="s">
        <v>3</v>
      </c>
      <c r="B49" s="102" t="s">
        <v>174</v>
      </c>
      <c r="C49" s="103" t="s">
        <v>176</v>
      </c>
      <c r="D49" s="104">
        <v>10</v>
      </c>
      <c r="E49" s="105">
        <v>2.1</v>
      </c>
    </row>
    <row r="50" spans="1:5">
      <c r="A50" s="101" t="s">
        <v>3</v>
      </c>
      <c r="B50" s="102" t="s">
        <v>135</v>
      </c>
      <c r="C50" s="103" t="s">
        <v>94</v>
      </c>
      <c r="D50" s="106">
        <v>15</v>
      </c>
      <c r="E50" s="105">
        <v>2.1</v>
      </c>
    </row>
    <row r="51" spans="1:5" s="121" customFormat="1" ht="25.5" customHeight="1">
      <c r="A51" s="101" t="s">
        <v>3</v>
      </c>
      <c r="B51" s="102" t="s">
        <v>136</v>
      </c>
      <c r="C51" s="103" t="s">
        <v>177</v>
      </c>
      <c r="D51" s="104">
        <v>20</v>
      </c>
      <c r="E51" s="105">
        <v>2.1</v>
      </c>
    </row>
    <row r="52" spans="1:5">
      <c r="A52" s="101" t="s">
        <v>3</v>
      </c>
      <c r="B52" s="102" t="s">
        <v>136</v>
      </c>
      <c r="C52" s="103" t="s">
        <v>178</v>
      </c>
      <c r="D52" s="106">
        <v>25</v>
      </c>
      <c r="E52" s="105">
        <v>2.1</v>
      </c>
    </row>
    <row r="53" spans="1:5">
      <c r="A53" s="101" t="s">
        <v>3</v>
      </c>
      <c r="B53" s="102" t="s">
        <v>138</v>
      </c>
      <c r="C53" s="103" t="s">
        <v>179</v>
      </c>
      <c r="D53" s="106">
        <v>15</v>
      </c>
      <c r="E53" s="105">
        <v>2.1</v>
      </c>
    </row>
    <row r="54" spans="1:5">
      <c r="A54" s="101" t="s">
        <v>3</v>
      </c>
      <c r="B54" s="102" t="s">
        <v>138</v>
      </c>
      <c r="C54" s="103" t="s">
        <v>180</v>
      </c>
      <c r="D54" s="104">
        <v>11</v>
      </c>
      <c r="E54" s="105">
        <v>2.1</v>
      </c>
    </row>
    <row r="55" spans="1:5">
      <c r="A55" s="101" t="s">
        <v>3</v>
      </c>
      <c r="B55" s="102" t="s">
        <v>140</v>
      </c>
      <c r="C55" s="103" t="s">
        <v>95</v>
      </c>
      <c r="D55" s="104">
        <v>15</v>
      </c>
      <c r="E55" s="105">
        <v>2.1</v>
      </c>
    </row>
    <row r="56" spans="1:5">
      <c r="A56" s="101" t="s">
        <v>3</v>
      </c>
      <c r="B56" s="102" t="s">
        <v>142</v>
      </c>
      <c r="C56" s="103" t="s">
        <v>96</v>
      </c>
      <c r="D56" s="104">
        <v>15</v>
      </c>
      <c r="E56" s="105">
        <v>2.1</v>
      </c>
    </row>
    <row r="57" spans="1:5">
      <c r="A57" s="101" t="s">
        <v>3</v>
      </c>
      <c r="B57" s="102" t="s">
        <v>143</v>
      </c>
      <c r="C57" s="103" t="s">
        <v>97</v>
      </c>
      <c r="D57" s="104">
        <v>10</v>
      </c>
      <c r="E57" s="105">
        <v>2.1</v>
      </c>
    </row>
    <row r="58" spans="1:5">
      <c r="A58" s="101" t="s">
        <v>3</v>
      </c>
      <c r="B58" s="102" t="s">
        <v>148</v>
      </c>
      <c r="C58" s="103" t="s">
        <v>98</v>
      </c>
      <c r="D58" s="104">
        <v>12</v>
      </c>
      <c r="E58" s="105">
        <v>2.1</v>
      </c>
    </row>
    <row r="59" spans="1:5">
      <c r="A59" s="101" t="s">
        <v>3</v>
      </c>
      <c r="B59" s="102" t="s">
        <v>149</v>
      </c>
      <c r="C59" s="103" t="s">
        <v>99</v>
      </c>
      <c r="D59" s="104">
        <v>12</v>
      </c>
      <c r="E59" s="105">
        <v>2.1</v>
      </c>
    </row>
    <row r="60" spans="1:5">
      <c r="A60" s="101" t="s">
        <v>3</v>
      </c>
      <c r="B60" s="102" t="s">
        <v>150</v>
      </c>
      <c r="C60" s="103" t="s">
        <v>100</v>
      </c>
      <c r="D60" s="104">
        <v>11</v>
      </c>
      <c r="E60" s="105">
        <v>2.1</v>
      </c>
    </row>
    <row r="61" spans="1:5">
      <c r="A61" s="101" t="s">
        <v>3</v>
      </c>
      <c r="B61" s="102" t="s">
        <v>151</v>
      </c>
      <c r="C61" s="103" t="s">
        <v>101</v>
      </c>
      <c r="D61" s="104">
        <v>12</v>
      </c>
      <c r="E61" s="105">
        <v>2.1</v>
      </c>
    </row>
    <row r="62" spans="1:5">
      <c r="A62" s="107" t="s">
        <v>3</v>
      </c>
      <c r="B62" s="108" t="s">
        <v>152</v>
      </c>
      <c r="C62" s="109" t="s">
        <v>102</v>
      </c>
      <c r="D62" s="104">
        <v>12</v>
      </c>
      <c r="E62" s="105">
        <v>2.1</v>
      </c>
    </row>
    <row r="63" spans="1:5">
      <c r="A63" s="101" t="s">
        <v>3</v>
      </c>
      <c r="B63" s="108" t="s">
        <v>154</v>
      </c>
      <c r="C63" s="109" t="s">
        <v>103</v>
      </c>
      <c r="D63" s="104">
        <v>5</v>
      </c>
      <c r="E63" s="105">
        <v>2.1</v>
      </c>
    </row>
    <row r="64" spans="1:5">
      <c r="A64" s="101" t="s">
        <v>3</v>
      </c>
      <c r="B64" s="102" t="s">
        <v>155</v>
      </c>
      <c r="C64" s="103" t="s">
        <v>181</v>
      </c>
      <c r="D64" s="104">
        <v>12</v>
      </c>
      <c r="E64" s="105">
        <v>2.1</v>
      </c>
    </row>
    <row r="65" spans="1:16">
      <c r="A65" s="101" t="s">
        <v>3</v>
      </c>
      <c r="B65" s="102" t="s">
        <v>157</v>
      </c>
      <c r="C65" s="103" t="s">
        <v>104</v>
      </c>
      <c r="D65" s="104">
        <v>12</v>
      </c>
      <c r="E65" s="105">
        <v>2.1</v>
      </c>
    </row>
    <row r="66" spans="1:16">
      <c r="A66" s="101" t="s">
        <v>3</v>
      </c>
      <c r="B66" s="102" t="s">
        <v>158</v>
      </c>
      <c r="C66" s="103" t="s">
        <v>105</v>
      </c>
      <c r="D66" s="104">
        <v>15</v>
      </c>
      <c r="E66" s="105">
        <v>2.1</v>
      </c>
    </row>
    <row r="67" spans="1:16">
      <c r="A67" s="101" t="s">
        <v>3</v>
      </c>
      <c r="B67" s="102" t="s">
        <v>160</v>
      </c>
      <c r="C67" s="103" t="s">
        <v>182</v>
      </c>
      <c r="D67" s="104">
        <v>10</v>
      </c>
      <c r="E67" s="105">
        <v>2.1</v>
      </c>
    </row>
    <row r="68" spans="1:16">
      <c r="A68" s="101" t="s">
        <v>3</v>
      </c>
      <c r="B68" s="108" t="s">
        <v>161</v>
      </c>
      <c r="C68" s="109" t="s">
        <v>106</v>
      </c>
      <c r="D68" s="104">
        <v>16</v>
      </c>
      <c r="E68" s="105">
        <v>2.1</v>
      </c>
    </row>
    <row r="69" spans="1:16">
      <c r="A69" s="101" t="s">
        <v>3</v>
      </c>
      <c r="B69" s="102" t="s">
        <v>183</v>
      </c>
      <c r="C69" s="103" t="s">
        <v>107</v>
      </c>
      <c r="D69" s="106">
        <v>5</v>
      </c>
      <c r="E69" s="105">
        <v>2.1</v>
      </c>
    </row>
    <row r="70" spans="1:16">
      <c r="A70" s="101" t="s">
        <v>3</v>
      </c>
      <c r="B70" s="102" t="s">
        <v>184</v>
      </c>
      <c r="C70" s="103" t="s">
        <v>185</v>
      </c>
      <c r="D70" s="104">
        <v>12</v>
      </c>
      <c r="E70" s="105">
        <v>2.1</v>
      </c>
    </row>
    <row r="71" spans="1:16">
      <c r="A71" s="101" t="s">
        <v>3</v>
      </c>
      <c r="B71" s="102" t="s">
        <v>186</v>
      </c>
      <c r="C71" s="103" t="s">
        <v>108</v>
      </c>
      <c r="D71" s="106">
        <v>4</v>
      </c>
      <c r="E71" s="105">
        <v>2.1</v>
      </c>
      <c r="F71" s="122"/>
      <c r="G71" s="122"/>
      <c r="H71" s="122"/>
      <c r="I71" s="122"/>
      <c r="J71" s="122"/>
      <c r="K71" s="122"/>
    </row>
    <row r="72" spans="1:16">
      <c r="A72" s="101" t="s">
        <v>3</v>
      </c>
      <c r="B72" s="102" t="s">
        <v>187</v>
      </c>
      <c r="C72" s="103" t="s">
        <v>109</v>
      </c>
      <c r="D72" s="104">
        <v>12</v>
      </c>
      <c r="E72" s="105">
        <v>2.1</v>
      </c>
      <c r="F72" s="122"/>
      <c r="G72" s="122"/>
      <c r="H72" s="122"/>
      <c r="I72" s="122"/>
      <c r="J72" s="122"/>
      <c r="K72" s="122"/>
    </row>
    <row r="73" spans="1:16">
      <c r="A73" s="101" t="s">
        <v>3</v>
      </c>
      <c r="B73" s="102" t="s">
        <v>163</v>
      </c>
      <c r="C73" s="103" t="s">
        <v>110</v>
      </c>
      <c r="D73" s="104">
        <v>5</v>
      </c>
      <c r="E73" s="105">
        <v>2.1</v>
      </c>
      <c r="F73" s="122"/>
      <c r="G73" s="122"/>
      <c r="H73" s="122"/>
      <c r="I73" s="122"/>
      <c r="J73" s="122"/>
      <c r="K73" s="122"/>
    </row>
    <row r="74" spans="1:16" s="123" customFormat="1" ht="13.5" customHeight="1">
      <c r="A74" s="120" t="s">
        <v>3</v>
      </c>
      <c r="B74" s="102" t="s">
        <v>188</v>
      </c>
      <c r="C74" s="103" t="s">
        <v>189</v>
      </c>
      <c r="D74" s="104">
        <v>10</v>
      </c>
      <c r="E74" s="105">
        <v>2.1</v>
      </c>
    </row>
    <row r="75" spans="1:16" s="123" customFormat="1" ht="12.75" customHeight="1">
      <c r="A75" s="120" t="s">
        <v>3</v>
      </c>
      <c r="B75" s="102" t="s">
        <v>190</v>
      </c>
      <c r="C75" s="103" t="s">
        <v>191</v>
      </c>
      <c r="D75" s="104">
        <v>15</v>
      </c>
      <c r="E75" s="105">
        <v>2.1</v>
      </c>
    </row>
    <row r="76" spans="1:16" s="123" customFormat="1" ht="15" customHeight="1">
      <c r="A76" s="120" t="s">
        <v>3</v>
      </c>
      <c r="B76" s="102" t="s">
        <v>164</v>
      </c>
      <c r="C76" s="103" t="s">
        <v>111</v>
      </c>
      <c r="D76" s="104">
        <v>30</v>
      </c>
      <c r="E76" s="105">
        <v>2.1</v>
      </c>
    </row>
    <row r="77" spans="1:16" s="123" customFormat="1" ht="16.149999999999999" customHeight="1" thickBot="1">
      <c r="A77" s="124" t="s">
        <v>3</v>
      </c>
      <c r="B77" s="111" t="s">
        <v>165</v>
      </c>
      <c r="C77" s="112" t="s">
        <v>192</v>
      </c>
      <c r="D77" s="113">
        <v>1</v>
      </c>
      <c r="E77" s="114">
        <v>2.1</v>
      </c>
    </row>
    <row r="78" spans="1:16">
      <c r="F78" s="122"/>
      <c r="G78" s="122"/>
      <c r="H78" s="122"/>
      <c r="I78" s="122"/>
      <c r="J78" s="122"/>
      <c r="K78" s="122"/>
      <c r="L78" s="122"/>
      <c r="M78" s="122"/>
      <c r="N78" s="122"/>
      <c r="O78" s="122"/>
      <c r="P78" s="122"/>
    </row>
  </sheetData>
  <customSheetViews>
    <customSheetView guid="{D9B824C5-DB57-4E74-A9EE-D86A29697D39}">
      <selection sqref="A1:E1"/>
      <pageMargins left="0.7" right="0.2" top="0.5" bottom="0.5" header="0.3" footer="0.3"/>
      <printOptions horizontalCentered="1"/>
      <pageSetup scale="65" fitToHeight="0" orientation="portrait" r:id="rId1"/>
      <headerFooter>
        <oddFooter>&amp;LSponsored by:  Rhonda R. Farhlender</oddFooter>
      </headerFooter>
    </customSheetView>
  </customSheetViews>
  <mergeCells count="4">
    <mergeCell ref="A1:E1"/>
    <mergeCell ref="A2:E2"/>
    <mergeCell ref="A4:E4"/>
    <mergeCell ref="A6:E6"/>
  </mergeCells>
  <printOptions horizontalCentered="1"/>
  <pageMargins left="0.7" right="0.2" top="0.5" bottom="0.5" header="0.3" footer="0.3"/>
  <pageSetup scale="65" fitToHeight="0" orientation="portrait" r:id="rId2"/>
  <headerFooter>
    <oddFooter>&amp;LSponsored by:  Rhonda R. Farhlender</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T18"/>
  <sheetViews>
    <sheetView view="pageBreakPreview" zoomScale="80" zoomScaleNormal="100" zoomScaleSheetLayoutView="80" workbookViewId="0">
      <selection sqref="A1:F1"/>
    </sheetView>
  </sheetViews>
  <sheetFormatPr defaultColWidth="16.5703125" defaultRowHeight="12.75"/>
  <cols>
    <col min="1" max="6" width="12.7109375" style="11" customWidth="1"/>
    <col min="7" max="16384" width="16.5703125" style="11"/>
  </cols>
  <sheetData>
    <row r="1" spans="1:254" ht="14.25">
      <c r="A1" s="173" t="s">
        <v>0</v>
      </c>
      <c r="B1" s="173"/>
      <c r="C1" s="173"/>
      <c r="D1" s="173"/>
      <c r="E1" s="173"/>
      <c r="F1" s="173"/>
    </row>
    <row r="2" spans="1:254" ht="14.25">
      <c r="A2" s="173" t="s">
        <v>123</v>
      </c>
      <c r="B2" s="173"/>
      <c r="C2" s="173"/>
      <c r="D2" s="173"/>
      <c r="E2" s="173"/>
      <c r="F2" s="173"/>
    </row>
    <row r="4" spans="1:254" ht="14.25">
      <c r="A4" s="173" t="s">
        <v>34</v>
      </c>
      <c r="B4" s="173"/>
      <c r="C4" s="173"/>
      <c r="D4" s="173"/>
      <c r="E4" s="173"/>
      <c r="F4" s="173"/>
    </row>
    <row r="6" spans="1:254" ht="14.25">
      <c r="A6" s="173" t="s">
        <v>129</v>
      </c>
      <c r="B6" s="173"/>
      <c r="C6" s="173"/>
      <c r="D6" s="173"/>
      <c r="E6" s="173"/>
      <c r="F6" s="173"/>
    </row>
    <row r="8" spans="1:254" ht="13.5" thickBot="1"/>
    <row r="9" spans="1:254" ht="50.25" thickBot="1">
      <c r="A9" s="34" t="s">
        <v>75</v>
      </c>
      <c r="B9" s="31" t="s">
        <v>37</v>
      </c>
      <c r="C9" s="31" t="s">
        <v>40</v>
      </c>
      <c r="D9" s="31" t="s">
        <v>39</v>
      </c>
      <c r="E9" s="31" t="s">
        <v>41</v>
      </c>
      <c r="F9" s="31" t="s">
        <v>42</v>
      </c>
    </row>
    <row r="10" spans="1:254" ht="13.5" thickBot="1">
      <c r="A10" s="69">
        <v>998</v>
      </c>
      <c r="B10" s="32">
        <v>3.99</v>
      </c>
      <c r="C10" s="32">
        <v>4.26</v>
      </c>
      <c r="D10" s="33">
        <v>7464</v>
      </c>
      <c r="E10" s="32">
        <v>5.77</v>
      </c>
      <c r="F10" s="33">
        <v>13244</v>
      </c>
    </row>
    <row r="13" spans="1:254" s="35" customFormat="1" ht="27.6" customHeight="1">
      <c r="A13" s="189" t="s">
        <v>120</v>
      </c>
      <c r="B13" s="190"/>
      <c r="C13" s="190"/>
      <c r="D13" s="190"/>
      <c r="E13" s="190"/>
      <c r="F13" s="190"/>
    </row>
    <row r="14" spans="1:254" s="35" customFormat="1">
      <c r="A14" s="38"/>
      <c r="B14" s="38"/>
      <c r="C14" s="38"/>
      <c r="D14" s="38"/>
      <c r="E14" s="38"/>
      <c r="F14" s="38"/>
      <c r="G14" s="38"/>
      <c r="H14" s="38"/>
      <c r="I14" s="38"/>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8"/>
      <c r="AU14" s="38"/>
      <c r="AV14" s="38"/>
      <c r="AW14" s="38"/>
      <c r="AX14" s="38"/>
      <c r="AY14" s="38"/>
      <c r="AZ14" s="38"/>
      <c r="BA14" s="38"/>
      <c r="BB14" s="38"/>
      <c r="BC14" s="38"/>
      <c r="BD14" s="38"/>
      <c r="BE14" s="38"/>
      <c r="BF14" s="38"/>
      <c r="BG14" s="38"/>
      <c r="BH14" s="38"/>
      <c r="BI14" s="38"/>
      <c r="BJ14" s="38"/>
      <c r="BK14" s="38"/>
      <c r="BL14" s="38"/>
      <c r="BM14" s="38"/>
      <c r="BN14" s="38"/>
      <c r="BO14" s="38"/>
      <c r="BP14" s="38"/>
      <c r="BQ14" s="38"/>
      <c r="BR14" s="38"/>
      <c r="BS14" s="38"/>
      <c r="BT14" s="38"/>
      <c r="BU14" s="38"/>
      <c r="BV14" s="38"/>
      <c r="BW14" s="38"/>
      <c r="BX14" s="38"/>
      <c r="BY14" s="38"/>
      <c r="BZ14" s="38"/>
      <c r="CA14" s="38"/>
      <c r="CB14" s="38"/>
      <c r="CC14" s="38"/>
      <c r="CD14" s="38"/>
      <c r="CE14" s="38"/>
      <c r="CF14" s="38"/>
      <c r="CG14" s="38"/>
      <c r="CH14" s="38"/>
      <c r="CI14" s="38"/>
      <c r="CJ14" s="38"/>
      <c r="CK14" s="38"/>
      <c r="CL14" s="38"/>
      <c r="CM14" s="38"/>
      <c r="CN14" s="38"/>
      <c r="CO14" s="38"/>
      <c r="CP14" s="38"/>
      <c r="CQ14" s="38"/>
      <c r="CR14" s="38"/>
      <c r="CS14" s="38"/>
      <c r="CT14" s="38"/>
      <c r="CU14" s="38"/>
      <c r="CV14" s="38"/>
      <c r="CW14" s="38"/>
      <c r="CX14" s="38"/>
      <c r="CY14" s="38"/>
      <c r="CZ14" s="38"/>
      <c r="DA14" s="38"/>
      <c r="DB14" s="38"/>
      <c r="DC14" s="38"/>
      <c r="DD14" s="38"/>
      <c r="DE14" s="38"/>
      <c r="DF14" s="38"/>
      <c r="DG14" s="38"/>
      <c r="DH14" s="38"/>
      <c r="DI14" s="38"/>
      <c r="DJ14" s="38"/>
      <c r="DK14" s="38"/>
      <c r="DL14" s="38"/>
      <c r="DM14" s="38"/>
      <c r="DN14" s="38"/>
      <c r="DO14" s="38"/>
      <c r="DP14" s="38"/>
      <c r="DQ14" s="38"/>
      <c r="DR14" s="38"/>
      <c r="DS14" s="38"/>
      <c r="DT14" s="38"/>
      <c r="DU14" s="38"/>
      <c r="DV14" s="38"/>
      <c r="DW14" s="38"/>
      <c r="DX14" s="38"/>
      <c r="DY14" s="38"/>
      <c r="DZ14" s="38"/>
      <c r="EA14" s="38"/>
      <c r="EB14" s="38"/>
      <c r="EC14" s="38"/>
      <c r="ED14" s="38"/>
      <c r="EE14" s="38"/>
      <c r="EF14" s="38"/>
      <c r="EG14" s="38"/>
      <c r="EH14" s="38"/>
      <c r="EI14" s="38"/>
      <c r="EJ14" s="38"/>
      <c r="EK14" s="38"/>
      <c r="EL14" s="38"/>
      <c r="EM14" s="38"/>
      <c r="EN14" s="38"/>
      <c r="EO14" s="38"/>
      <c r="EP14" s="38"/>
      <c r="EQ14" s="38"/>
      <c r="ER14" s="38"/>
      <c r="ES14" s="38"/>
      <c r="ET14" s="38"/>
      <c r="EU14" s="38"/>
      <c r="EV14" s="38"/>
      <c r="EW14" s="38"/>
      <c r="EX14" s="38"/>
      <c r="EY14" s="38"/>
      <c r="EZ14" s="38"/>
      <c r="FA14" s="38"/>
      <c r="FB14" s="38"/>
      <c r="FC14" s="38"/>
      <c r="FD14" s="38"/>
      <c r="FE14" s="38"/>
      <c r="FF14" s="38"/>
      <c r="FG14" s="38"/>
      <c r="FH14" s="38"/>
      <c r="FI14" s="38"/>
      <c r="FJ14" s="38"/>
      <c r="FK14" s="38"/>
      <c r="FL14" s="38"/>
      <c r="FM14" s="38"/>
      <c r="FN14" s="38"/>
      <c r="FO14" s="38"/>
      <c r="FP14" s="38"/>
      <c r="FQ14" s="38"/>
      <c r="FR14" s="38"/>
      <c r="FS14" s="38"/>
      <c r="FT14" s="38"/>
      <c r="FU14" s="38"/>
      <c r="FV14" s="38"/>
      <c r="FW14" s="38"/>
      <c r="FX14" s="38"/>
      <c r="FY14" s="38"/>
      <c r="FZ14" s="38"/>
      <c r="GA14" s="38"/>
      <c r="GB14" s="38"/>
      <c r="GC14" s="38"/>
      <c r="GD14" s="38"/>
      <c r="GE14" s="38"/>
      <c r="GF14" s="38"/>
      <c r="GG14" s="38"/>
      <c r="GH14" s="38"/>
      <c r="GI14" s="38"/>
      <c r="GJ14" s="38"/>
      <c r="GK14" s="38"/>
      <c r="GL14" s="38"/>
      <c r="GM14" s="38"/>
      <c r="GN14" s="38"/>
      <c r="GO14" s="38"/>
      <c r="GP14" s="38"/>
      <c r="GQ14" s="38"/>
      <c r="GR14" s="38"/>
      <c r="GS14" s="38"/>
      <c r="GT14" s="38"/>
      <c r="GU14" s="38"/>
      <c r="GV14" s="38"/>
      <c r="GW14" s="38"/>
      <c r="GX14" s="38"/>
      <c r="GY14" s="38"/>
      <c r="GZ14" s="38"/>
      <c r="HA14" s="38"/>
      <c r="HB14" s="38"/>
      <c r="HC14" s="38"/>
      <c r="HD14" s="38"/>
      <c r="HE14" s="38"/>
      <c r="HF14" s="38"/>
      <c r="HG14" s="38"/>
      <c r="HH14" s="38"/>
      <c r="HI14" s="38"/>
      <c r="HJ14" s="38"/>
      <c r="HK14" s="38"/>
      <c r="HL14" s="38"/>
      <c r="HM14" s="38"/>
      <c r="HN14" s="38"/>
      <c r="HO14" s="38"/>
      <c r="HP14" s="38"/>
      <c r="HQ14" s="38"/>
      <c r="HR14" s="38"/>
      <c r="HS14" s="38"/>
      <c r="HT14" s="38"/>
      <c r="HU14" s="38"/>
      <c r="HV14" s="38"/>
      <c r="HW14" s="38"/>
      <c r="HX14" s="38"/>
      <c r="HY14" s="38"/>
      <c r="HZ14" s="38"/>
      <c r="IA14" s="38"/>
      <c r="IB14" s="38"/>
      <c r="IC14" s="38"/>
      <c r="ID14" s="38"/>
      <c r="IE14" s="38"/>
      <c r="IF14" s="38"/>
      <c r="IG14" s="38"/>
      <c r="IH14" s="38"/>
      <c r="II14" s="38"/>
      <c r="IJ14" s="38"/>
      <c r="IK14" s="38"/>
      <c r="IL14" s="38"/>
      <c r="IM14" s="38"/>
      <c r="IN14" s="38"/>
      <c r="IO14" s="38"/>
      <c r="IP14" s="38"/>
      <c r="IQ14" s="38"/>
      <c r="IR14" s="38"/>
      <c r="IS14" s="38"/>
      <c r="IT14" s="38"/>
    </row>
    <row r="15" spans="1:254" s="44" customFormat="1" ht="27.6" customHeight="1">
      <c r="A15" s="187" t="s">
        <v>27</v>
      </c>
      <c r="B15" s="187"/>
      <c r="C15" s="187"/>
      <c r="D15" s="187"/>
      <c r="E15" s="187"/>
      <c r="F15" s="187"/>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3"/>
      <c r="BK15" s="43"/>
      <c r="BL15" s="43"/>
      <c r="BM15" s="43"/>
      <c r="BN15" s="43"/>
      <c r="BO15" s="43"/>
      <c r="BP15" s="43"/>
      <c r="BQ15" s="43"/>
      <c r="BR15" s="43"/>
      <c r="BS15" s="43"/>
      <c r="BT15" s="43"/>
      <c r="BU15" s="43"/>
      <c r="BV15" s="43"/>
      <c r="BW15" s="43"/>
      <c r="BX15" s="43"/>
      <c r="BY15" s="43"/>
      <c r="BZ15" s="43"/>
      <c r="CA15" s="43"/>
      <c r="CB15" s="43"/>
      <c r="CC15" s="43"/>
      <c r="CD15" s="43"/>
      <c r="CE15" s="43"/>
      <c r="CF15" s="43"/>
      <c r="CG15" s="43"/>
      <c r="CH15" s="43"/>
      <c r="CI15" s="43"/>
      <c r="CJ15" s="43"/>
      <c r="CK15" s="43"/>
      <c r="CL15" s="43"/>
      <c r="CM15" s="43"/>
      <c r="CN15" s="43"/>
      <c r="CO15" s="43"/>
      <c r="CP15" s="43"/>
      <c r="CQ15" s="43"/>
      <c r="CR15" s="43"/>
      <c r="CS15" s="43"/>
      <c r="CT15" s="43"/>
      <c r="CU15" s="43"/>
      <c r="CV15" s="43"/>
      <c r="CW15" s="43"/>
      <c r="CX15" s="43"/>
      <c r="CY15" s="43"/>
      <c r="CZ15" s="43"/>
      <c r="DA15" s="43"/>
      <c r="DB15" s="43"/>
      <c r="DC15" s="43"/>
      <c r="DD15" s="43"/>
      <c r="DE15" s="43"/>
      <c r="DF15" s="43"/>
      <c r="DG15" s="43"/>
      <c r="DH15" s="43"/>
      <c r="DI15" s="43"/>
      <c r="DJ15" s="43"/>
      <c r="DK15" s="43"/>
      <c r="DL15" s="43"/>
      <c r="DM15" s="43"/>
      <c r="DN15" s="43"/>
      <c r="DO15" s="43"/>
      <c r="DP15" s="43"/>
      <c r="DQ15" s="43"/>
      <c r="DR15" s="43"/>
      <c r="DS15" s="43"/>
      <c r="DT15" s="43"/>
      <c r="DU15" s="43"/>
      <c r="DV15" s="43"/>
      <c r="DW15" s="43"/>
      <c r="DX15" s="43"/>
      <c r="DY15" s="43"/>
      <c r="DZ15" s="43"/>
      <c r="EA15" s="43"/>
      <c r="EB15" s="43"/>
      <c r="EC15" s="43"/>
      <c r="ED15" s="43"/>
      <c r="EE15" s="43"/>
      <c r="EF15" s="43"/>
      <c r="EG15" s="43"/>
      <c r="EH15" s="43"/>
      <c r="EI15" s="43"/>
      <c r="EJ15" s="43"/>
      <c r="EK15" s="43"/>
      <c r="EL15" s="43"/>
      <c r="EM15" s="43"/>
      <c r="EN15" s="43"/>
      <c r="EO15" s="43"/>
      <c r="EP15" s="43"/>
      <c r="EQ15" s="43"/>
      <c r="ER15" s="43"/>
      <c r="ES15" s="43"/>
      <c r="ET15" s="43"/>
      <c r="EU15" s="43"/>
      <c r="EV15" s="43"/>
      <c r="EW15" s="43"/>
      <c r="EX15" s="43"/>
      <c r="EY15" s="43"/>
      <c r="EZ15" s="43"/>
      <c r="FA15" s="43"/>
      <c r="FB15" s="43"/>
      <c r="FC15" s="43"/>
      <c r="FD15" s="43"/>
      <c r="FE15" s="43"/>
      <c r="FF15" s="43"/>
      <c r="FG15" s="43"/>
      <c r="FH15" s="43"/>
      <c r="FI15" s="43"/>
      <c r="FJ15" s="43"/>
      <c r="FK15" s="43"/>
      <c r="FL15" s="43"/>
      <c r="FM15" s="43"/>
      <c r="FN15" s="43"/>
      <c r="FO15" s="43"/>
      <c r="FP15" s="43"/>
      <c r="FQ15" s="43"/>
      <c r="FR15" s="43"/>
      <c r="FS15" s="43"/>
      <c r="FT15" s="43"/>
      <c r="FU15" s="43"/>
      <c r="FV15" s="43"/>
      <c r="FW15" s="43"/>
      <c r="FX15" s="43"/>
      <c r="FY15" s="43"/>
      <c r="FZ15" s="43"/>
      <c r="GA15" s="43"/>
      <c r="GB15" s="43"/>
      <c r="GC15" s="43"/>
      <c r="GD15" s="43"/>
      <c r="GE15" s="43"/>
      <c r="GF15" s="43"/>
      <c r="GG15" s="43"/>
      <c r="GH15" s="43"/>
      <c r="GI15" s="43"/>
      <c r="GJ15" s="43"/>
      <c r="GK15" s="43"/>
      <c r="GL15" s="43"/>
      <c r="GM15" s="43"/>
      <c r="GN15" s="43"/>
      <c r="GO15" s="43"/>
      <c r="GP15" s="43"/>
      <c r="GQ15" s="43"/>
      <c r="GR15" s="43"/>
      <c r="GS15" s="43"/>
      <c r="GT15" s="43"/>
      <c r="GU15" s="43"/>
      <c r="GV15" s="43"/>
      <c r="GW15" s="43"/>
      <c r="GX15" s="43"/>
      <c r="GY15" s="43"/>
      <c r="GZ15" s="43"/>
      <c r="HA15" s="43"/>
      <c r="HB15" s="43"/>
      <c r="HC15" s="43"/>
      <c r="HD15" s="43"/>
      <c r="HE15" s="43"/>
      <c r="HF15" s="43"/>
      <c r="HG15" s="43"/>
      <c r="HH15" s="43"/>
      <c r="HI15" s="43"/>
      <c r="HJ15" s="43"/>
      <c r="HK15" s="43"/>
      <c r="HL15" s="43"/>
      <c r="HM15" s="43"/>
      <c r="HN15" s="43"/>
      <c r="HO15" s="43"/>
      <c r="HP15" s="43"/>
      <c r="HQ15" s="43"/>
      <c r="HR15" s="43"/>
      <c r="HS15" s="43"/>
      <c r="HT15" s="43"/>
      <c r="HU15" s="43"/>
      <c r="HV15" s="43"/>
      <c r="HW15" s="43"/>
      <c r="HX15" s="43"/>
      <c r="HY15" s="43"/>
      <c r="HZ15" s="43"/>
      <c r="IA15" s="43"/>
      <c r="IB15" s="43"/>
      <c r="IC15" s="43"/>
      <c r="ID15" s="43"/>
      <c r="IE15" s="43"/>
      <c r="IF15" s="43"/>
      <c r="IG15" s="43"/>
      <c r="IH15" s="43"/>
      <c r="II15" s="43"/>
      <c r="IJ15" s="43"/>
      <c r="IK15" s="43"/>
      <c r="IL15" s="43"/>
      <c r="IM15" s="43"/>
      <c r="IN15" s="43"/>
      <c r="IO15" s="43"/>
      <c r="IP15" s="43"/>
      <c r="IQ15" s="43"/>
      <c r="IR15" s="43"/>
      <c r="IS15" s="43"/>
      <c r="IT15" s="43"/>
    </row>
    <row r="16" spans="1:254" s="44" customFormat="1">
      <c r="A16" s="43"/>
      <c r="B16" s="43"/>
      <c r="C16" s="43"/>
      <c r="D16" s="43"/>
      <c r="E16" s="43"/>
      <c r="F16" s="43"/>
      <c r="G16" s="43"/>
      <c r="H16" s="43"/>
      <c r="I16" s="43"/>
      <c r="J16" s="43"/>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c r="AS16" s="43"/>
      <c r="AT16" s="43"/>
      <c r="AU16" s="43"/>
      <c r="AV16" s="43"/>
      <c r="AW16" s="43"/>
      <c r="AX16" s="43"/>
      <c r="AY16" s="43"/>
      <c r="AZ16" s="43"/>
      <c r="BA16" s="43"/>
      <c r="BB16" s="43"/>
      <c r="BC16" s="43"/>
      <c r="BD16" s="43"/>
      <c r="BE16" s="43"/>
      <c r="BF16" s="43"/>
      <c r="BG16" s="43"/>
      <c r="BH16" s="43"/>
      <c r="BI16" s="43"/>
      <c r="BJ16" s="43"/>
      <c r="BK16" s="43"/>
      <c r="BL16" s="43"/>
      <c r="BM16" s="43"/>
      <c r="BN16" s="43"/>
      <c r="BO16" s="43"/>
      <c r="BP16" s="43"/>
      <c r="BQ16" s="43"/>
      <c r="BR16" s="43"/>
      <c r="BS16" s="43"/>
      <c r="BT16" s="43"/>
      <c r="BU16" s="43"/>
      <c r="BV16" s="43"/>
      <c r="BW16" s="43"/>
      <c r="BX16" s="43"/>
      <c r="BY16" s="43"/>
      <c r="BZ16" s="43"/>
      <c r="CA16" s="43"/>
      <c r="CB16" s="43"/>
      <c r="CC16" s="43"/>
      <c r="CD16" s="43"/>
      <c r="CE16" s="43"/>
      <c r="CF16" s="43"/>
      <c r="CG16" s="43"/>
      <c r="CH16" s="43"/>
      <c r="CI16" s="43"/>
      <c r="CJ16" s="43"/>
      <c r="CK16" s="43"/>
      <c r="CL16" s="43"/>
      <c r="CM16" s="43"/>
      <c r="CN16" s="43"/>
      <c r="CO16" s="43"/>
      <c r="CP16" s="43"/>
      <c r="CQ16" s="43"/>
      <c r="CR16" s="43"/>
      <c r="CS16" s="43"/>
      <c r="CT16" s="43"/>
      <c r="CU16" s="43"/>
      <c r="CV16" s="43"/>
      <c r="CW16" s="43"/>
      <c r="CX16" s="43"/>
      <c r="CY16" s="43"/>
      <c r="CZ16" s="43"/>
      <c r="DA16" s="43"/>
      <c r="DB16" s="43"/>
      <c r="DC16" s="43"/>
      <c r="DD16" s="43"/>
      <c r="DE16" s="43"/>
      <c r="DF16" s="43"/>
      <c r="DG16" s="43"/>
      <c r="DH16" s="43"/>
      <c r="DI16" s="43"/>
      <c r="DJ16" s="43"/>
      <c r="DK16" s="43"/>
      <c r="DL16" s="43"/>
      <c r="DM16" s="43"/>
      <c r="DN16" s="43"/>
      <c r="DO16" s="43"/>
      <c r="DP16" s="43"/>
      <c r="DQ16" s="43"/>
      <c r="DR16" s="43"/>
      <c r="DS16" s="43"/>
      <c r="DT16" s="43"/>
      <c r="DU16" s="43"/>
      <c r="DV16" s="43"/>
      <c r="DW16" s="43"/>
      <c r="DX16" s="43"/>
      <c r="DY16" s="43"/>
      <c r="DZ16" s="43"/>
      <c r="EA16" s="43"/>
      <c r="EB16" s="43"/>
      <c r="EC16" s="43"/>
      <c r="ED16" s="43"/>
      <c r="EE16" s="43"/>
      <c r="EF16" s="43"/>
      <c r="EG16" s="43"/>
      <c r="EH16" s="43"/>
      <c r="EI16" s="43"/>
      <c r="EJ16" s="43"/>
      <c r="EK16" s="43"/>
      <c r="EL16" s="43"/>
      <c r="EM16" s="43"/>
      <c r="EN16" s="43"/>
      <c r="EO16" s="43"/>
      <c r="EP16" s="43"/>
      <c r="EQ16" s="43"/>
      <c r="ER16" s="43"/>
      <c r="ES16" s="43"/>
      <c r="ET16" s="43"/>
      <c r="EU16" s="43"/>
      <c r="EV16" s="43"/>
      <c r="EW16" s="43"/>
      <c r="EX16" s="43"/>
      <c r="EY16" s="43"/>
      <c r="EZ16" s="43"/>
      <c r="FA16" s="43"/>
      <c r="FB16" s="43"/>
      <c r="FC16" s="43"/>
      <c r="FD16" s="43"/>
      <c r="FE16" s="43"/>
      <c r="FF16" s="43"/>
      <c r="FG16" s="43"/>
      <c r="FH16" s="43"/>
      <c r="FI16" s="43"/>
      <c r="FJ16" s="43"/>
      <c r="FK16" s="43"/>
      <c r="FL16" s="43"/>
      <c r="FM16" s="43"/>
      <c r="FN16" s="43"/>
      <c r="FO16" s="43"/>
      <c r="FP16" s="43"/>
      <c r="FQ16" s="43"/>
      <c r="FR16" s="43"/>
      <c r="FS16" s="43"/>
      <c r="FT16" s="43"/>
      <c r="FU16" s="43"/>
      <c r="FV16" s="43"/>
      <c r="FW16" s="43"/>
      <c r="FX16" s="43"/>
      <c r="FY16" s="43"/>
      <c r="FZ16" s="43"/>
      <c r="GA16" s="43"/>
      <c r="GB16" s="43"/>
      <c r="GC16" s="43"/>
      <c r="GD16" s="43"/>
      <c r="GE16" s="43"/>
      <c r="GF16" s="43"/>
      <c r="GG16" s="43"/>
      <c r="GH16" s="43"/>
      <c r="GI16" s="43"/>
      <c r="GJ16" s="43"/>
      <c r="GK16" s="43"/>
      <c r="GL16" s="43"/>
      <c r="GM16" s="43"/>
      <c r="GN16" s="43"/>
      <c r="GO16" s="43"/>
      <c r="GP16" s="43"/>
      <c r="GQ16" s="43"/>
      <c r="GR16" s="43"/>
      <c r="GS16" s="43"/>
      <c r="GT16" s="43"/>
      <c r="GU16" s="43"/>
      <c r="GV16" s="43"/>
      <c r="GW16" s="43"/>
      <c r="GX16" s="43"/>
      <c r="GY16" s="43"/>
      <c r="GZ16" s="43"/>
      <c r="HA16" s="43"/>
      <c r="HB16" s="43"/>
      <c r="HC16" s="43"/>
      <c r="HD16" s="43"/>
      <c r="HE16" s="43"/>
      <c r="HF16" s="43"/>
      <c r="HG16" s="43"/>
      <c r="HH16" s="43"/>
      <c r="HI16" s="43"/>
      <c r="HJ16" s="43"/>
      <c r="HK16" s="43"/>
      <c r="HL16" s="43"/>
      <c r="HM16" s="43"/>
      <c r="HN16" s="43"/>
      <c r="HO16" s="43"/>
      <c r="HP16" s="43"/>
      <c r="HQ16" s="43"/>
      <c r="HR16" s="43"/>
      <c r="HS16" s="43"/>
      <c r="HT16" s="43"/>
      <c r="HU16" s="43"/>
      <c r="HV16" s="43"/>
      <c r="HW16" s="43"/>
      <c r="HX16" s="43"/>
      <c r="HY16" s="43"/>
      <c r="HZ16" s="43"/>
      <c r="IA16" s="43"/>
      <c r="IB16" s="43"/>
      <c r="IC16" s="43"/>
      <c r="ID16" s="43"/>
      <c r="IE16" s="43"/>
      <c r="IF16" s="43"/>
      <c r="IG16" s="43"/>
      <c r="IH16" s="43"/>
      <c r="II16" s="43"/>
      <c r="IJ16" s="43"/>
      <c r="IK16" s="43"/>
      <c r="IL16" s="43"/>
      <c r="IM16" s="43"/>
      <c r="IN16" s="43"/>
      <c r="IO16" s="43"/>
      <c r="IP16" s="43"/>
      <c r="IQ16" s="43"/>
      <c r="IR16" s="43"/>
      <c r="IS16" s="43"/>
      <c r="IT16" s="43"/>
    </row>
    <row r="17" spans="1:254" s="44" customFormat="1" ht="27.6" customHeight="1">
      <c r="A17" s="188" t="s">
        <v>121</v>
      </c>
      <c r="B17" s="187"/>
      <c r="C17" s="187"/>
      <c r="D17" s="187"/>
      <c r="E17" s="187"/>
      <c r="F17" s="187"/>
      <c r="G17" s="43"/>
      <c r="H17" s="43"/>
      <c r="I17" s="43"/>
      <c r="J17" s="43"/>
      <c r="K17" s="43"/>
      <c r="L17" s="43"/>
      <c r="M17" s="43"/>
      <c r="N17" s="43"/>
      <c r="O17" s="43"/>
      <c r="P17" s="43"/>
      <c r="Q17" s="43"/>
      <c r="R17" s="43"/>
      <c r="S17" s="43"/>
      <c r="T17" s="43"/>
      <c r="U17" s="43"/>
      <c r="V17" s="43"/>
      <c r="W17" s="43"/>
      <c r="X17" s="43"/>
      <c r="Y17" s="43"/>
      <c r="Z17" s="43"/>
      <c r="AA17" s="43"/>
      <c r="AB17" s="43"/>
      <c r="AC17" s="43"/>
      <c r="AD17" s="43"/>
      <c r="AE17" s="43"/>
      <c r="AF17" s="43"/>
      <c r="AG17" s="43"/>
      <c r="AH17" s="43"/>
      <c r="AI17" s="43"/>
      <c r="AJ17" s="43"/>
      <c r="AK17" s="43"/>
      <c r="AL17" s="43"/>
      <c r="AM17" s="43"/>
      <c r="AN17" s="43"/>
      <c r="AO17" s="43"/>
      <c r="AP17" s="43"/>
      <c r="AQ17" s="43"/>
      <c r="AR17" s="43"/>
      <c r="AS17" s="43"/>
      <c r="AT17" s="43"/>
      <c r="AU17" s="43"/>
      <c r="AV17" s="43"/>
      <c r="AW17" s="43"/>
      <c r="AX17" s="43"/>
      <c r="AY17" s="43"/>
      <c r="AZ17" s="43"/>
      <c r="BA17" s="43"/>
      <c r="BB17" s="43"/>
      <c r="BC17" s="43"/>
      <c r="BD17" s="43"/>
      <c r="BE17" s="43"/>
      <c r="BF17" s="43"/>
      <c r="BG17" s="43"/>
      <c r="BH17" s="43"/>
      <c r="BI17" s="43"/>
      <c r="BJ17" s="43"/>
      <c r="BK17" s="43"/>
      <c r="BL17" s="43"/>
      <c r="BM17" s="43"/>
      <c r="BN17" s="43"/>
      <c r="BO17" s="43"/>
      <c r="BP17" s="43"/>
      <c r="BQ17" s="43"/>
      <c r="BR17" s="43"/>
      <c r="BS17" s="43"/>
      <c r="BT17" s="43"/>
      <c r="BU17" s="43"/>
      <c r="BV17" s="43"/>
      <c r="BW17" s="43"/>
      <c r="BX17" s="43"/>
      <c r="BY17" s="43"/>
      <c r="BZ17" s="43"/>
      <c r="CA17" s="43"/>
      <c r="CB17" s="43"/>
      <c r="CC17" s="43"/>
      <c r="CD17" s="43"/>
      <c r="CE17" s="43"/>
      <c r="CF17" s="43"/>
      <c r="CG17" s="43"/>
      <c r="CH17" s="43"/>
      <c r="CI17" s="43"/>
      <c r="CJ17" s="43"/>
      <c r="CK17" s="43"/>
      <c r="CL17" s="43"/>
      <c r="CM17" s="43"/>
      <c r="CN17" s="43"/>
      <c r="CO17" s="43"/>
      <c r="CP17" s="43"/>
      <c r="CQ17" s="43"/>
      <c r="CR17" s="43"/>
      <c r="CS17" s="43"/>
      <c r="CT17" s="43"/>
      <c r="CU17" s="43"/>
      <c r="CV17" s="43"/>
      <c r="CW17" s="43"/>
      <c r="CX17" s="43"/>
      <c r="CY17" s="43"/>
      <c r="CZ17" s="43"/>
      <c r="DA17" s="43"/>
      <c r="DB17" s="43"/>
      <c r="DC17" s="43"/>
      <c r="DD17" s="43"/>
      <c r="DE17" s="43"/>
      <c r="DF17" s="43"/>
      <c r="DG17" s="43"/>
      <c r="DH17" s="43"/>
      <c r="DI17" s="43"/>
      <c r="DJ17" s="43"/>
      <c r="DK17" s="43"/>
      <c r="DL17" s="43"/>
      <c r="DM17" s="43"/>
      <c r="DN17" s="43"/>
      <c r="DO17" s="43"/>
      <c r="DP17" s="43"/>
      <c r="DQ17" s="43"/>
      <c r="DR17" s="43"/>
      <c r="DS17" s="43"/>
      <c r="DT17" s="43"/>
      <c r="DU17" s="43"/>
      <c r="DV17" s="43"/>
      <c r="DW17" s="43"/>
      <c r="DX17" s="43"/>
      <c r="DY17" s="43"/>
      <c r="DZ17" s="43"/>
      <c r="EA17" s="43"/>
      <c r="EB17" s="43"/>
      <c r="EC17" s="43"/>
      <c r="ED17" s="43"/>
      <c r="EE17" s="43"/>
      <c r="EF17" s="43"/>
      <c r="EG17" s="43"/>
      <c r="EH17" s="43"/>
      <c r="EI17" s="43"/>
      <c r="EJ17" s="43"/>
      <c r="EK17" s="43"/>
      <c r="EL17" s="43"/>
      <c r="EM17" s="43"/>
      <c r="EN17" s="43"/>
      <c r="EO17" s="43"/>
      <c r="EP17" s="43"/>
      <c r="EQ17" s="43"/>
      <c r="ER17" s="43"/>
      <c r="ES17" s="43"/>
      <c r="ET17" s="43"/>
      <c r="EU17" s="43"/>
      <c r="EV17" s="43"/>
      <c r="EW17" s="43"/>
      <c r="EX17" s="43"/>
      <c r="EY17" s="43"/>
      <c r="EZ17" s="43"/>
      <c r="FA17" s="43"/>
      <c r="FB17" s="43"/>
      <c r="FC17" s="43"/>
      <c r="FD17" s="43"/>
      <c r="FE17" s="43"/>
      <c r="FF17" s="43"/>
      <c r="FG17" s="43"/>
      <c r="FH17" s="43"/>
      <c r="FI17" s="43"/>
      <c r="FJ17" s="43"/>
      <c r="FK17" s="43"/>
      <c r="FL17" s="43"/>
      <c r="FM17" s="43"/>
      <c r="FN17" s="43"/>
      <c r="FO17" s="43"/>
      <c r="FP17" s="43"/>
      <c r="FQ17" s="43"/>
      <c r="FR17" s="43"/>
      <c r="FS17" s="43"/>
      <c r="FT17" s="43"/>
      <c r="FU17" s="43"/>
      <c r="FV17" s="43"/>
      <c r="FW17" s="43"/>
      <c r="FX17" s="43"/>
      <c r="FY17" s="43"/>
      <c r="FZ17" s="43"/>
      <c r="GA17" s="43"/>
      <c r="GB17" s="43"/>
      <c r="GC17" s="43"/>
      <c r="GD17" s="43"/>
      <c r="GE17" s="43"/>
      <c r="GF17" s="43"/>
      <c r="GG17" s="43"/>
      <c r="GH17" s="43"/>
      <c r="GI17" s="43"/>
      <c r="GJ17" s="43"/>
      <c r="GK17" s="43"/>
      <c r="GL17" s="43"/>
      <c r="GM17" s="43"/>
      <c r="GN17" s="43"/>
      <c r="GO17" s="43"/>
      <c r="GP17" s="43"/>
      <c r="GQ17" s="43"/>
      <c r="GR17" s="43"/>
      <c r="GS17" s="43"/>
      <c r="GT17" s="43"/>
      <c r="GU17" s="43"/>
      <c r="GV17" s="43"/>
      <c r="GW17" s="43"/>
      <c r="GX17" s="43"/>
      <c r="GY17" s="43"/>
      <c r="GZ17" s="43"/>
      <c r="HA17" s="43"/>
      <c r="HB17" s="43"/>
      <c r="HC17" s="43"/>
      <c r="HD17" s="43"/>
      <c r="HE17" s="43"/>
      <c r="HF17" s="43"/>
      <c r="HG17" s="43"/>
      <c r="HH17" s="43"/>
      <c r="HI17" s="43"/>
      <c r="HJ17" s="43"/>
      <c r="HK17" s="43"/>
      <c r="HL17" s="43"/>
      <c r="HM17" s="43"/>
      <c r="HN17" s="43"/>
      <c r="HO17" s="43"/>
      <c r="HP17" s="43"/>
      <c r="HQ17" s="43"/>
      <c r="HR17" s="43"/>
      <c r="HS17" s="43"/>
      <c r="HT17" s="43"/>
      <c r="HU17" s="43"/>
      <c r="HV17" s="43"/>
      <c r="HW17" s="43"/>
      <c r="HX17" s="43"/>
      <c r="HY17" s="43"/>
      <c r="HZ17" s="43"/>
      <c r="IA17" s="43"/>
      <c r="IB17" s="43"/>
      <c r="IC17" s="43"/>
      <c r="ID17" s="43"/>
      <c r="IE17" s="43"/>
      <c r="IF17" s="43"/>
      <c r="IG17" s="43"/>
      <c r="IH17" s="43"/>
      <c r="II17" s="43"/>
      <c r="IJ17" s="43"/>
      <c r="IK17" s="43"/>
      <c r="IL17" s="43"/>
      <c r="IM17" s="43"/>
      <c r="IN17" s="43"/>
      <c r="IO17" s="43"/>
      <c r="IP17" s="43"/>
      <c r="IQ17" s="43"/>
      <c r="IR17" s="43"/>
      <c r="IS17" s="43"/>
      <c r="IT17" s="43"/>
    </row>
    <row r="18" spans="1:254" ht="13.9" customHeight="1">
      <c r="A18" s="39"/>
      <c r="B18" s="39"/>
      <c r="C18" s="39"/>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c r="CO18" s="39"/>
      <c r="CP18" s="39"/>
      <c r="CQ18" s="39"/>
      <c r="CR18" s="39"/>
      <c r="CS18" s="39"/>
      <c r="CT18" s="39"/>
      <c r="CU18" s="39"/>
      <c r="CV18" s="39"/>
      <c r="CW18" s="39"/>
      <c r="CX18" s="39"/>
      <c r="CY18" s="39"/>
      <c r="CZ18" s="39"/>
      <c r="DA18" s="39"/>
      <c r="DB18" s="39"/>
      <c r="DC18" s="39"/>
      <c r="DD18" s="39"/>
      <c r="DE18" s="39"/>
      <c r="DF18" s="39"/>
      <c r="DG18" s="39"/>
      <c r="DH18" s="39"/>
      <c r="DI18" s="39"/>
      <c r="DJ18" s="39"/>
      <c r="DK18" s="39"/>
      <c r="DL18" s="39"/>
      <c r="DM18" s="39"/>
      <c r="DN18" s="39"/>
      <c r="DO18" s="39"/>
      <c r="DP18" s="39"/>
      <c r="DQ18" s="39"/>
      <c r="DR18" s="39"/>
      <c r="DS18" s="39"/>
      <c r="DT18" s="39"/>
      <c r="DU18" s="39"/>
      <c r="DV18" s="39"/>
      <c r="DW18" s="39"/>
      <c r="DX18" s="39"/>
      <c r="DY18" s="39"/>
      <c r="DZ18" s="39"/>
      <c r="EA18" s="39"/>
      <c r="EB18" s="39"/>
      <c r="EC18" s="39"/>
      <c r="ED18" s="39"/>
      <c r="EE18" s="39"/>
      <c r="EF18" s="39"/>
      <c r="EG18" s="39"/>
      <c r="EH18" s="39"/>
      <c r="EI18" s="39"/>
      <c r="EJ18" s="39"/>
      <c r="EK18" s="39"/>
      <c r="EL18" s="39"/>
      <c r="EM18" s="39"/>
      <c r="EN18" s="39"/>
      <c r="EO18" s="39"/>
      <c r="EP18" s="39"/>
      <c r="EQ18" s="39"/>
      <c r="ER18" s="39"/>
      <c r="ES18" s="39"/>
      <c r="ET18" s="39"/>
      <c r="EU18" s="39"/>
      <c r="EV18" s="39"/>
      <c r="EW18" s="39"/>
      <c r="EX18" s="39"/>
      <c r="EY18" s="39"/>
      <c r="EZ18" s="39"/>
      <c r="FA18" s="39"/>
      <c r="FB18" s="39"/>
      <c r="FC18" s="39"/>
      <c r="FD18" s="39"/>
      <c r="FE18" s="39"/>
      <c r="FF18" s="39"/>
      <c r="FG18" s="39"/>
      <c r="FH18" s="39"/>
      <c r="FI18" s="39"/>
      <c r="FJ18" s="39"/>
      <c r="FK18" s="39"/>
      <c r="FL18" s="39"/>
      <c r="FM18" s="39"/>
      <c r="FN18" s="39"/>
      <c r="FO18" s="39"/>
      <c r="FP18" s="39"/>
      <c r="FQ18" s="39"/>
      <c r="FR18" s="39"/>
      <c r="FS18" s="39"/>
      <c r="FT18" s="39"/>
      <c r="FU18" s="39"/>
      <c r="FV18" s="39"/>
      <c r="FW18" s="39"/>
      <c r="FX18" s="39"/>
      <c r="FY18" s="39"/>
      <c r="FZ18" s="39"/>
      <c r="GA18" s="39"/>
      <c r="GB18" s="39"/>
      <c r="GC18" s="39"/>
      <c r="GD18" s="39"/>
      <c r="GE18" s="39"/>
      <c r="GF18" s="39"/>
      <c r="GG18" s="39"/>
      <c r="GH18" s="39"/>
      <c r="GI18" s="39"/>
      <c r="GJ18" s="39"/>
      <c r="GK18" s="39"/>
      <c r="GL18" s="39"/>
      <c r="GM18" s="39"/>
      <c r="GN18" s="39"/>
      <c r="GO18" s="39"/>
      <c r="GP18" s="39"/>
      <c r="GQ18" s="39"/>
      <c r="GR18" s="39"/>
      <c r="GS18" s="39"/>
      <c r="GT18" s="39"/>
      <c r="GU18" s="39"/>
      <c r="GV18" s="39"/>
      <c r="GW18" s="39"/>
      <c r="GX18" s="39"/>
      <c r="GY18" s="39"/>
      <c r="GZ18" s="39"/>
      <c r="HA18" s="39"/>
      <c r="HB18" s="39"/>
      <c r="HC18" s="39"/>
      <c r="HD18" s="39"/>
      <c r="HE18" s="39"/>
      <c r="HF18" s="39"/>
      <c r="HG18" s="39"/>
      <c r="HH18" s="39"/>
      <c r="HI18" s="39"/>
      <c r="HJ18" s="39"/>
      <c r="HK18" s="39"/>
      <c r="HL18" s="39"/>
      <c r="HM18" s="39"/>
      <c r="HN18" s="39"/>
      <c r="HO18" s="39"/>
      <c r="HP18" s="39"/>
      <c r="HQ18" s="39"/>
      <c r="HR18" s="39"/>
      <c r="HS18" s="39"/>
      <c r="HT18" s="39"/>
      <c r="HU18" s="39"/>
      <c r="HV18" s="39"/>
      <c r="HW18" s="39"/>
      <c r="HX18" s="39"/>
      <c r="HY18" s="39"/>
      <c r="HZ18" s="39"/>
      <c r="IA18" s="39"/>
      <c r="IB18" s="39"/>
      <c r="IC18" s="39"/>
      <c r="ID18" s="39"/>
      <c r="IE18" s="39"/>
      <c r="IF18" s="39"/>
      <c r="IG18" s="39"/>
      <c r="IH18" s="39"/>
      <c r="II18" s="39"/>
      <c r="IJ18" s="39"/>
      <c r="IK18" s="39"/>
      <c r="IL18" s="39"/>
      <c r="IM18" s="39"/>
      <c r="IN18" s="39"/>
      <c r="IO18" s="39"/>
      <c r="IP18" s="39"/>
      <c r="IQ18" s="39"/>
      <c r="IR18" s="39"/>
      <c r="IS18" s="39"/>
      <c r="IT18" s="39"/>
    </row>
  </sheetData>
  <customSheetViews>
    <customSheetView guid="{D9B824C5-DB57-4E74-A9EE-D86A29697D39}">
      <selection sqref="A1:F1"/>
      <pageMargins left="0.5" right="0.5" top="1" bottom="1" header="0.5" footer="0.5"/>
      <printOptions horizontalCentered="1"/>
      <pageSetup orientation="portrait" r:id="rId1"/>
      <headerFooter alignWithMargins="0">
        <oddFooter>&amp;LSponsored by:  Rhonda R. Fahrlender</oddFooter>
      </headerFooter>
    </customSheetView>
    <customSheetView guid="{761263E3-6408-481D-91D6-0CA459C6147F}" showPageBreaks="1" showRuler="0">
      <selection activeCell="A18" sqref="A18"/>
      <pageMargins left="0.75" right="0.75" top="1" bottom="1" header="0.5" footer="0.5"/>
      <pageSetup orientation="portrait" r:id="rId2"/>
      <headerFooter alignWithMargins="0"/>
    </customSheetView>
    <customSheetView guid="{82B53CA1-9986-4C8B-8D1F-B5AB23EEF1E3}" showPageBreaks="1" showRuler="0">
      <selection activeCell="F3" sqref="F3"/>
      <pageMargins left="0.75" right="0.75" top="1" bottom="1" header="0.5" footer="0.5"/>
      <pageSetup orientation="portrait" r:id="rId3"/>
      <headerFooter alignWithMargins="0"/>
    </customSheetView>
    <customSheetView guid="{767B8B11-6BF3-45B4-87CC-E1CF5D8A359A}" showRuler="0">
      <selection activeCell="C21" sqref="C21"/>
      <pageMargins left="0.75" right="0.75" top="1" bottom="1" header="0.5" footer="0.5"/>
      <pageSetup orientation="portrait" r:id="rId4"/>
      <headerFooter alignWithMargins="0"/>
    </customSheetView>
    <customSheetView guid="{84A3ABC5-7FE9-4E54-8538-7092B21E3666}" showPageBreaks="1" showRuler="0">
      <selection activeCell="B29" sqref="B29"/>
      <pageMargins left="0.75" right="0.75" top="1" bottom="1" header="0.5" footer="0.5"/>
      <pageSetup orientation="landscape" r:id="rId5"/>
      <headerFooter alignWithMargins="0">
        <oddHeader>&amp;RSchedule E</oddHeader>
        <oddFooter>&amp;LSponsor:  Gary J. Throckmorton</oddFooter>
      </headerFooter>
    </customSheetView>
    <customSheetView guid="{F5B5EFB7-716F-45FF-BD68-EC1EFFF6F03F}" showPageBreaks="1" showRuler="0" topLeftCell="A7">
      <selection activeCell="C9" sqref="C9"/>
      <pageMargins left="0.75" right="0.75" top="1" bottom="1" header="0.5" footer="0.5"/>
      <pageSetup orientation="portrait" r:id="rId6"/>
      <headerFooter alignWithMargins="0"/>
    </customSheetView>
    <customSheetView guid="{4A334744-60EC-40AC-8E52-19F7247C39F7}" showRuler="0">
      <selection activeCell="E17" sqref="E17"/>
      <pageMargins left="0.75" right="0.75" top="1" bottom="1" header="0.5" footer="0.5"/>
      <pageSetup orientation="portrait" r:id="rId7"/>
      <headerFooter alignWithMargins="0"/>
    </customSheetView>
  </customSheetViews>
  <mergeCells count="7">
    <mergeCell ref="A15:F15"/>
    <mergeCell ref="A17:F17"/>
    <mergeCell ref="A1:F1"/>
    <mergeCell ref="A2:F2"/>
    <mergeCell ref="A4:F4"/>
    <mergeCell ref="A6:F6"/>
    <mergeCell ref="A13:F13"/>
  </mergeCells>
  <phoneticPr fontId="0" type="noConversion"/>
  <printOptions horizontalCentered="1"/>
  <pageMargins left="0.5" right="0.5" top="1" bottom="1" header="0.5" footer="0.5"/>
  <pageSetup orientation="portrait" r:id="rId8"/>
  <headerFooter alignWithMargins="0">
    <oddFooter>&amp;LSponsored by:  Rhonda R. Fahrlender</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view="pageBreakPreview" zoomScale="60" zoomScaleNormal="100" workbookViewId="0">
      <selection sqref="A1:C1"/>
    </sheetView>
  </sheetViews>
  <sheetFormatPr defaultColWidth="14.42578125" defaultRowHeight="12.75"/>
  <cols>
    <col min="1" max="1" width="46" customWidth="1"/>
    <col min="2" max="3" width="16" customWidth="1"/>
  </cols>
  <sheetData>
    <row r="1" spans="1:3" ht="14.25">
      <c r="A1" s="173" t="s">
        <v>0</v>
      </c>
      <c r="B1" s="173"/>
      <c r="C1" s="173"/>
    </row>
    <row r="2" spans="1:3" ht="14.25">
      <c r="A2" s="173" t="s">
        <v>123</v>
      </c>
      <c r="B2" s="173"/>
      <c r="C2" s="173"/>
    </row>
    <row r="3" spans="1:3" ht="15">
      <c r="B3" s="1"/>
    </row>
    <row r="4" spans="1:3" ht="14.25">
      <c r="A4" s="173" t="s">
        <v>35</v>
      </c>
      <c r="B4" s="173"/>
      <c r="C4" s="173"/>
    </row>
    <row r="5" spans="1:3" ht="15">
      <c r="B5" s="1"/>
    </row>
    <row r="6" spans="1:3" ht="14.25">
      <c r="A6" s="173" t="s">
        <v>130</v>
      </c>
      <c r="B6" s="173"/>
      <c r="C6" s="173"/>
    </row>
    <row r="7" spans="1:3" ht="15.75" thickBot="1">
      <c r="A7" s="2"/>
    </row>
    <row r="8" spans="1:3" ht="48" thickBot="1">
      <c r="A8" s="10" t="s">
        <v>12</v>
      </c>
      <c r="B8" s="9" t="s">
        <v>21</v>
      </c>
      <c r="C8" s="9" t="s">
        <v>22</v>
      </c>
    </row>
    <row r="9" spans="1:3" ht="13.5" thickBot="1">
      <c r="A9" s="3" t="s">
        <v>3</v>
      </c>
      <c r="B9" s="4"/>
      <c r="C9" s="4"/>
    </row>
    <row r="10" spans="1:3" ht="17.25" customHeight="1" thickBot="1">
      <c r="A10" s="8" t="s">
        <v>29</v>
      </c>
      <c r="B10" s="22">
        <v>0.32</v>
      </c>
      <c r="C10" s="5">
        <v>2000</v>
      </c>
    </row>
    <row r="11" spans="1:3" ht="15" customHeight="1" thickBot="1">
      <c r="A11" s="8" t="s">
        <v>13</v>
      </c>
      <c r="B11" s="23">
        <v>0.6</v>
      </c>
      <c r="C11" s="21">
        <v>3825</v>
      </c>
    </row>
    <row r="12" spans="1:3" ht="17.25" customHeight="1" thickBot="1">
      <c r="A12" s="8" t="s">
        <v>5</v>
      </c>
      <c r="B12" s="22">
        <v>2.1800000000000002</v>
      </c>
      <c r="C12" s="5">
        <v>8</v>
      </c>
    </row>
    <row r="13" spans="1:3" ht="17.25" customHeight="1" thickBot="1">
      <c r="A13" s="8" t="s">
        <v>32</v>
      </c>
      <c r="B13" s="22">
        <v>0.38</v>
      </c>
      <c r="C13" s="5">
        <v>1344</v>
      </c>
    </row>
    <row r="14" spans="1:3" ht="17.25" customHeight="1" thickBot="1">
      <c r="A14" s="8" t="s">
        <v>6</v>
      </c>
      <c r="B14" s="22">
        <v>0.161</v>
      </c>
      <c r="C14" s="5">
        <v>1000</v>
      </c>
    </row>
    <row r="15" spans="1:3" ht="19.5" customHeight="1" thickBot="1">
      <c r="A15" s="8" t="s">
        <v>33</v>
      </c>
      <c r="B15" s="22">
        <v>0.08</v>
      </c>
      <c r="C15" s="5">
        <v>160</v>
      </c>
    </row>
    <row r="16" spans="1:3" ht="13.5" thickBot="1">
      <c r="A16" s="3" t="s">
        <v>7</v>
      </c>
      <c r="B16" s="22"/>
      <c r="C16" s="5"/>
    </row>
    <row r="17" spans="1:3" ht="18" customHeight="1" thickBot="1">
      <c r="A17" s="46" t="s">
        <v>125</v>
      </c>
      <c r="B17" s="22">
        <v>0.5</v>
      </c>
      <c r="C17" s="5">
        <v>1</v>
      </c>
    </row>
    <row r="18" spans="1:3" ht="18" customHeight="1" thickBot="1">
      <c r="A18" s="46" t="s">
        <v>74</v>
      </c>
      <c r="B18" s="22">
        <v>0.12</v>
      </c>
      <c r="C18" s="5">
        <v>659</v>
      </c>
    </row>
    <row r="19" spans="1:3" ht="18" customHeight="1" thickBot="1">
      <c r="A19" s="8" t="s">
        <v>8</v>
      </c>
      <c r="B19" s="22">
        <v>1.01</v>
      </c>
      <c r="C19" s="5">
        <v>3152</v>
      </c>
    </row>
    <row r="20" spans="1:3" ht="18.75" customHeight="1" thickBot="1">
      <c r="A20" s="8" t="s">
        <v>33</v>
      </c>
      <c r="B20" s="22">
        <v>0.08</v>
      </c>
      <c r="C20" s="5">
        <v>151</v>
      </c>
    </row>
    <row r="21" spans="1:3" ht="13.5" thickBot="1">
      <c r="A21" s="3" t="s">
        <v>9</v>
      </c>
      <c r="B21" s="22"/>
      <c r="C21" s="5"/>
    </row>
    <row r="22" spans="1:3" ht="18" customHeight="1" thickBot="1">
      <c r="A22" s="8" t="s">
        <v>10</v>
      </c>
      <c r="B22" s="22">
        <v>0.23</v>
      </c>
      <c r="C22" s="5">
        <v>738</v>
      </c>
    </row>
    <row r="23" spans="1:3" ht="18" customHeight="1" thickBot="1">
      <c r="A23" s="8" t="s">
        <v>28</v>
      </c>
      <c r="B23" s="22">
        <v>0.1</v>
      </c>
      <c r="C23" s="5">
        <v>206</v>
      </c>
    </row>
    <row r="24" spans="1:3" ht="13.5" thickBot="1">
      <c r="A24" s="3" t="s">
        <v>38</v>
      </c>
      <c r="B24" s="23">
        <v>5.77</v>
      </c>
      <c r="C24" s="21">
        <v>13244</v>
      </c>
    </row>
    <row r="25" spans="1:3" ht="15">
      <c r="A25" s="2"/>
    </row>
  </sheetData>
  <customSheetViews>
    <customSheetView guid="{D9B824C5-DB57-4E74-A9EE-D86A29697D39}">
      <selection sqref="A1:C1"/>
      <pageMargins left="0.5" right="0.5" top="1" bottom="1" header="0.5" footer="0.5"/>
      <printOptions horizontalCentered="1"/>
      <pageSetup orientation="portrait" r:id="rId1"/>
      <headerFooter alignWithMargins="0">
        <oddFooter>&amp;LSponsored by:  Rhonda R. Fahrlender</oddFooter>
      </headerFooter>
    </customSheetView>
    <customSheetView guid="{761263E3-6408-481D-91D6-0CA459C6147F}" showRuler="0" topLeftCell="A4">
      <selection activeCell="B2" sqref="B2"/>
      <pageMargins left="0.75" right="0.75" top="1" bottom="1" header="0.5" footer="0.5"/>
      <pageSetup orientation="portrait" r:id="rId2"/>
      <headerFooter alignWithMargins="0"/>
    </customSheetView>
    <customSheetView guid="{82B53CA1-9986-4C8B-8D1F-B5AB23EEF1E3}" showPageBreaks="1" printArea="1" showRuler="0">
      <selection activeCell="A32" sqref="A32"/>
      <pageMargins left="0.75" right="0.75" top="1" bottom="1" header="0.5" footer="0.5"/>
      <printOptions horizontalCentered="1"/>
      <pageSetup orientation="portrait" r:id="rId3"/>
      <headerFooter alignWithMargins="0"/>
    </customSheetView>
    <customSheetView guid="{767B8B11-6BF3-45B4-87CC-E1CF5D8A359A}" showRuler="0">
      <selection activeCell="B34" sqref="B32:B34"/>
      <pageMargins left="0.75" right="0.75" top="1" bottom="1" header="0.5" footer="0.5"/>
      <pageSetup orientation="portrait" r:id="rId4"/>
      <headerFooter alignWithMargins="0"/>
    </customSheetView>
    <customSheetView guid="{84A3ABC5-7FE9-4E54-8538-7092B21E3666}" showPageBreaks="1" printArea="1" showRuler="0">
      <selection activeCell="B29" sqref="B29"/>
      <pageMargins left="0.75" right="0.75" top="1" bottom="1" header="0.5" footer="0.5"/>
      <printOptions horizontalCentered="1"/>
      <pageSetup orientation="portrait" r:id="rId5"/>
      <headerFooter alignWithMargins="0">
        <oddHeader>&amp;RSchedule G</oddHeader>
        <oddFooter>&amp;LSponsor:  Gary J. Throckmorton</oddFooter>
      </headerFooter>
    </customSheetView>
    <customSheetView guid="{F5B5EFB7-716F-45FF-BD68-EC1EFFF6F03F}" showRuler="0" topLeftCell="A4">
      <selection activeCell="B2" sqref="B2"/>
      <pageMargins left="0.75" right="0.75" top="1" bottom="1" header="0.5" footer="0.5"/>
      <pageSetup orientation="portrait" r:id="rId6"/>
      <headerFooter alignWithMargins="0"/>
    </customSheetView>
    <customSheetView guid="{4A334744-60EC-40AC-8E52-19F7247C39F7}" showRuler="0">
      <selection activeCell="C21" sqref="C21"/>
      <pageMargins left="0.75" right="0.75" top="1" bottom="1" header="0.5" footer="0.5"/>
      <pageSetup orientation="portrait" r:id="rId7"/>
      <headerFooter alignWithMargins="0"/>
    </customSheetView>
  </customSheetViews>
  <mergeCells count="4">
    <mergeCell ref="A1:C1"/>
    <mergeCell ref="A2:C2"/>
    <mergeCell ref="A4:C4"/>
    <mergeCell ref="A6:C6"/>
  </mergeCells>
  <phoneticPr fontId="0" type="noConversion"/>
  <printOptions horizontalCentered="1"/>
  <pageMargins left="0.5" right="0.5" top="1" bottom="1" header="0.5" footer="0.5"/>
  <pageSetup orientation="portrait" r:id="rId8"/>
  <headerFooter alignWithMargins="0">
    <oddFooter>&amp;LSponsored by:  Rhonda R. Fahrlender</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4"/>
  <sheetViews>
    <sheetView view="pageLayout" zoomScaleNormal="100" workbookViewId="0">
      <selection activeCell="A26" sqref="A26"/>
    </sheetView>
  </sheetViews>
  <sheetFormatPr defaultColWidth="8.85546875" defaultRowHeight="15"/>
  <cols>
    <col min="1" max="1" width="39" style="125" customWidth="1"/>
    <col min="2" max="2" width="6.5703125" style="125" bestFit="1" customWidth="1"/>
    <col min="3" max="3" width="11.140625" style="125" customWidth="1"/>
    <col min="4" max="7" width="11" style="125" bestFit="1" customWidth="1"/>
    <col min="8" max="8" width="11" style="125" customWidth="1"/>
    <col min="9" max="9" width="17.85546875" style="125" customWidth="1"/>
    <col min="10" max="16384" width="8.85546875" style="125"/>
  </cols>
  <sheetData>
    <row r="1" spans="1:9" ht="15.75">
      <c r="A1" s="193" t="s">
        <v>0</v>
      </c>
      <c r="B1" s="193"/>
      <c r="C1" s="193"/>
      <c r="D1" s="193"/>
      <c r="E1" s="193"/>
      <c r="F1" s="193"/>
      <c r="G1" s="193"/>
      <c r="H1" s="193"/>
      <c r="I1" s="193"/>
    </row>
    <row r="2" spans="1:9" ht="15.75">
      <c r="A2" s="193" t="s">
        <v>123</v>
      </c>
      <c r="B2" s="193"/>
      <c r="C2" s="193"/>
      <c r="D2" s="193"/>
      <c r="E2" s="193"/>
      <c r="F2" s="193"/>
      <c r="G2" s="193"/>
      <c r="H2" s="193"/>
      <c r="I2" s="193"/>
    </row>
    <row r="3" spans="1:9" ht="15.75">
      <c r="A3" s="126"/>
      <c r="B3" s="193"/>
      <c r="C3" s="193"/>
      <c r="D3" s="126"/>
      <c r="E3" s="126"/>
      <c r="F3" s="126"/>
      <c r="G3" s="126"/>
      <c r="H3" s="126"/>
      <c r="I3" s="126"/>
    </row>
    <row r="4" spans="1:9" ht="18.75">
      <c r="A4" s="194" t="s">
        <v>72</v>
      </c>
      <c r="B4" s="194"/>
      <c r="C4" s="194"/>
      <c r="D4" s="194"/>
      <c r="E4" s="194"/>
      <c r="F4" s="194"/>
      <c r="G4" s="194"/>
      <c r="H4" s="194"/>
      <c r="I4" s="194"/>
    </row>
    <row r="5" spans="1:9" ht="18.75">
      <c r="A5" s="127"/>
      <c r="B5" s="127"/>
      <c r="C5" s="127"/>
      <c r="D5" s="127"/>
      <c r="E5" s="127"/>
      <c r="F5" s="127"/>
      <c r="G5" s="127"/>
      <c r="H5" s="127"/>
      <c r="I5" s="127"/>
    </row>
    <row r="6" spans="1:9" ht="15.75">
      <c r="A6" s="195" t="s">
        <v>193</v>
      </c>
      <c r="B6" s="195"/>
      <c r="C6" s="195"/>
      <c r="D6" s="195"/>
      <c r="E6" s="195"/>
      <c r="F6" s="195"/>
      <c r="G6" s="195"/>
      <c r="H6" s="195"/>
      <c r="I6" s="195"/>
    </row>
    <row r="8" spans="1:9" ht="17.25">
      <c r="A8" s="128">
        <v>2015</v>
      </c>
      <c r="B8" s="191" t="s">
        <v>194</v>
      </c>
      <c r="C8" s="191"/>
      <c r="D8" s="129" t="s">
        <v>195</v>
      </c>
      <c r="E8" s="192" t="s">
        <v>196</v>
      </c>
      <c r="F8" s="192"/>
      <c r="G8" s="192"/>
      <c r="H8" s="192"/>
      <c r="I8" s="130" t="s">
        <v>197</v>
      </c>
    </row>
    <row r="9" spans="1:9" ht="38.25">
      <c r="A9" s="131" t="s">
        <v>12</v>
      </c>
      <c r="B9" s="77" t="s">
        <v>198</v>
      </c>
      <c r="C9" s="77" t="s">
        <v>199</v>
      </c>
      <c r="D9" s="77" t="s">
        <v>119</v>
      </c>
      <c r="E9" s="77" t="s">
        <v>200</v>
      </c>
      <c r="F9" s="77" t="s">
        <v>201</v>
      </c>
      <c r="G9" s="77" t="s">
        <v>202</v>
      </c>
      <c r="H9" s="77" t="s">
        <v>118</v>
      </c>
      <c r="I9" s="77" t="s">
        <v>116</v>
      </c>
    </row>
    <row r="10" spans="1:9">
      <c r="A10" s="132" t="s">
        <v>203</v>
      </c>
      <c r="B10" s="74">
        <f>SUM(B11:B16)</f>
        <v>3310.1000000000004</v>
      </c>
      <c r="C10" s="74">
        <f t="shared" ref="C10:G10" si="0">SUM(C11:C16)</f>
        <v>8603464</v>
      </c>
      <c r="D10" s="76">
        <f t="shared" si="0"/>
        <v>2047782.0321437989</v>
      </c>
      <c r="E10" s="76">
        <f t="shared" si="0"/>
        <v>1234362.7105114881</v>
      </c>
      <c r="F10" s="76">
        <f t="shared" si="0"/>
        <v>3924395.5189754814</v>
      </c>
      <c r="G10" s="76">
        <f t="shared" si="0"/>
        <v>5158758.2294869702</v>
      </c>
      <c r="H10" s="76">
        <f>G10-D10</f>
        <v>3110976.1973431716</v>
      </c>
      <c r="I10" s="79">
        <f>G10/D10</f>
        <v>2.5191930334921082</v>
      </c>
    </row>
    <row r="11" spans="1:9">
      <c r="A11" s="133" t="s">
        <v>29</v>
      </c>
      <c r="B11" s="73">
        <v>388.49</v>
      </c>
      <c r="C11" s="73">
        <v>2717077</v>
      </c>
      <c r="D11" s="75">
        <v>607397.22164250049</v>
      </c>
      <c r="E11" s="75">
        <v>287265.8863449929</v>
      </c>
      <c r="F11" s="75">
        <v>1353032.9396300791</v>
      </c>
      <c r="G11" s="75">
        <v>1640298.8259750719</v>
      </c>
      <c r="H11" s="75">
        <v>1032901.60433257</v>
      </c>
      <c r="I11" s="78">
        <f t="shared" ref="I11:I24" si="1">G11/D11</f>
        <v>2.7005372555696554</v>
      </c>
    </row>
    <row r="12" spans="1:9">
      <c r="A12" s="133" t="s">
        <v>13</v>
      </c>
      <c r="B12" s="73">
        <v>427.40000000000003</v>
      </c>
      <c r="C12" s="73">
        <v>2704863</v>
      </c>
      <c r="D12" s="75">
        <v>334494.1452613229</v>
      </c>
      <c r="E12" s="75">
        <v>288172.49953022122</v>
      </c>
      <c r="F12" s="75">
        <v>1199667.1662516717</v>
      </c>
      <c r="G12" s="75">
        <v>1487839.6657818933</v>
      </c>
      <c r="H12" s="75">
        <v>1153345.5205205705</v>
      </c>
      <c r="I12" s="78">
        <f t="shared" si="1"/>
        <v>4.4480290219116432</v>
      </c>
    </row>
    <row r="13" spans="1:9">
      <c r="A13" s="133" t="s">
        <v>5</v>
      </c>
      <c r="B13" s="73">
        <v>1743.95</v>
      </c>
      <c r="C13" s="73">
        <v>6252</v>
      </c>
      <c r="D13" s="75">
        <v>48389.04190325016</v>
      </c>
      <c r="E13" s="75">
        <v>132429.71207355443</v>
      </c>
      <c r="F13" s="75">
        <v>315.77202106869692</v>
      </c>
      <c r="G13" s="75">
        <v>132745.48409462313</v>
      </c>
      <c r="H13" s="75">
        <v>84356.442191372975</v>
      </c>
      <c r="I13" s="78">
        <f t="shared" si="1"/>
        <v>2.7432963926013789</v>
      </c>
    </row>
    <row r="14" spans="1:9">
      <c r="A14" s="134" t="s">
        <v>32</v>
      </c>
      <c r="B14" s="73">
        <v>391.52</v>
      </c>
      <c r="C14" s="73">
        <v>1680387</v>
      </c>
      <c r="D14" s="75">
        <v>689264.11362981342</v>
      </c>
      <c r="E14" s="75">
        <v>223545.79767141244</v>
      </c>
      <c r="F14" s="75">
        <v>641793.10972536088</v>
      </c>
      <c r="G14" s="75">
        <v>865338.90739677334</v>
      </c>
      <c r="H14" s="75">
        <v>176074.79376696009</v>
      </c>
      <c r="I14" s="78">
        <f t="shared" si="1"/>
        <v>1.2554533019856671</v>
      </c>
    </row>
    <row r="15" spans="1:9">
      <c r="A15" s="133" t="s">
        <v>204</v>
      </c>
      <c r="B15" s="73">
        <v>257.88</v>
      </c>
      <c r="C15" s="73">
        <v>1300469</v>
      </c>
      <c r="D15" s="75">
        <v>278643.31697022991</v>
      </c>
      <c r="E15" s="75">
        <v>183723.65372764709</v>
      </c>
      <c r="F15" s="75">
        <v>576729.9192099357</v>
      </c>
      <c r="G15" s="75">
        <v>760453.57293758274</v>
      </c>
      <c r="H15" s="75">
        <v>481810.25596735289</v>
      </c>
      <c r="I15" s="78">
        <f t="shared" si="1"/>
        <v>2.7291290571983433</v>
      </c>
    </row>
    <row r="16" spans="1:9" ht="15.75">
      <c r="A16" s="133" t="s">
        <v>205</v>
      </c>
      <c r="B16" s="73">
        <v>100.86</v>
      </c>
      <c r="C16" s="73">
        <v>194416</v>
      </c>
      <c r="D16" s="75">
        <v>89594.192736681987</v>
      </c>
      <c r="E16" s="75">
        <v>119225.16116366</v>
      </c>
      <c r="F16" s="75">
        <v>152856.61213736556</v>
      </c>
      <c r="G16" s="75">
        <v>272081.77330102556</v>
      </c>
      <c r="H16" s="75">
        <v>182487.58056434357</v>
      </c>
      <c r="I16" s="78">
        <f t="shared" si="1"/>
        <v>3.0368237604492512</v>
      </c>
    </row>
    <row r="17" spans="1:9">
      <c r="A17" s="132" t="s">
        <v>7</v>
      </c>
      <c r="B17" s="74">
        <f t="shared" ref="B17:G17" si="2">SUM(B18:B20)</f>
        <v>915.79000000000008</v>
      </c>
      <c r="C17" s="74">
        <f t="shared" si="2"/>
        <v>2776937.89</v>
      </c>
      <c r="D17" s="76">
        <f t="shared" si="2"/>
        <v>959682.83711686858</v>
      </c>
      <c r="E17" s="76">
        <f t="shared" si="2"/>
        <v>796341.77018429455</v>
      </c>
      <c r="F17" s="76">
        <f t="shared" si="2"/>
        <v>1652863.9959984657</v>
      </c>
      <c r="G17" s="76">
        <f t="shared" si="2"/>
        <v>2449205.7661827612</v>
      </c>
      <c r="H17" s="76">
        <f>G17-D17</f>
        <v>1489522.9290658925</v>
      </c>
      <c r="I17" s="79">
        <f t="shared" si="1"/>
        <v>2.5520991638662607</v>
      </c>
    </row>
    <row r="18" spans="1:9">
      <c r="A18" s="133" t="s">
        <v>74</v>
      </c>
      <c r="B18" s="73">
        <v>4.5999999999999996</v>
      </c>
      <c r="C18" s="73">
        <v>22397</v>
      </c>
      <c r="D18" s="75">
        <v>99624.523696944903</v>
      </c>
      <c r="E18" s="75">
        <v>5510.7167324132261</v>
      </c>
      <c r="F18" s="75">
        <v>17846.102284017008</v>
      </c>
      <c r="G18" s="75">
        <v>23356.819016430236</v>
      </c>
      <c r="H18" s="75">
        <v>-76267.704680514667</v>
      </c>
      <c r="I18" s="78">
        <f t="shared" si="1"/>
        <v>0.23444848868217474</v>
      </c>
    </row>
    <row r="19" spans="1:9">
      <c r="A19" s="133" t="s">
        <v>8</v>
      </c>
      <c r="B19" s="73">
        <v>843.92000000000007</v>
      </c>
      <c r="C19" s="73">
        <v>2624876.89</v>
      </c>
      <c r="D19" s="75">
        <v>711289.45407506987</v>
      </c>
      <c r="E19" s="75">
        <v>711312.15010586299</v>
      </c>
      <c r="F19" s="75">
        <v>1533071.5531036998</v>
      </c>
      <c r="G19" s="75">
        <v>2244383.7032095636</v>
      </c>
      <c r="H19" s="75">
        <v>1533094.2491344935</v>
      </c>
      <c r="I19" s="78">
        <f t="shared" si="1"/>
        <v>3.155373231461815</v>
      </c>
    </row>
    <row r="20" spans="1:9" ht="15.75">
      <c r="A20" s="133" t="s">
        <v>205</v>
      </c>
      <c r="B20" s="73">
        <v>67.27</v>
      </c>
      <c r="C20" s="73">
        <v>129664</v>
      </c>
      <c r="D20" s="75">
        <v>148768.85934485379</v>
      </c>
      <c r="E20" s="75">
        <v>79518.903346018327</v>
      </c>
      <c r="F20" s="75">
        <v>101946.34061074896</v>
      </c>
      <c r="G20" s="75">
        <v>181465.24395676728</v>
      </c>
      <c r="H20" s="75">
        <v>32696.384611913498</v>
      </c>
      <c r="I20" s="78">
        <f t="shared" si="1"/>
        <v>1.219779762753451</v>
      </c>
    </row>
    <row r="21" spans="1:9">
      <c r="A21" s="132" t="s">
        <v>9</v>
      </c>
      <c r="B21" s="74">
        <f>SUM(B22)</f>
        <v>227.630022</v>
      </c>
      <c r="C21" s="74">
        <f t="shared" ref="C21:H21" si="3">SUM(C22)</f>
        <v>722719.5</v>
      </c>
      <c r="D21" s="76">
        <f t="shared" si="3"/>
        <v>245066.86327450769</v>
      </c>
      <c r="E21" s="76">
        <f t="shared" si="3"/>
        <v>185508.82536766789</v>
      </c>
      <c r="F21" s="76">
        <f t="shared" si="3"/>
        <v>411783.07918329316</v>
      </c>
      <c r="G21" s="76">
        <f t="shared" si="3"/>
        <v>597291.90455096099</v>
      </c>
      <c r="H21" s="76">
        <f t="shared" si="3"/>
        <v>352225.0412764533</v>
      </c>
      <c r="I21" s="79">
        <f t="shared" si="1"/>
        <v>2.4372609849007376</v>
      </c>
    </row>
    <row r="22" spans="1:9">
      <c r="A22" s="133" t="s">
        <v>10</v>
      </c>
      <c r="B22" s="73">
        <v>227.630022</v>
      </c>
      <c r="C22" s="73">
        <v>722719.5</v>
      </c>
      <c r="D22" s="75">
        <v>245066.86327450769</v>
      </c>
      <c r="E22" s="75">
        <v>185508.82536766789</v>
      </c>
      <c r="F22" s="75">
        <v>411783.07918329316</v>
      </c>
      <c r="G22" s="75">
        <v>597291.90455096099</v>
      </c>
      <c r="H22" s="75">
        <v>352225.0412764533</v>
      </c>
      <c r="I22" s="78">
        <f t="shared" si="1"/>
        <v>2.4372609849007376</v>
      </c>
    </row>
    <row r="23" spans="1:9" ht="25.5">
      <c r="A23" s="132" t="s">
        <v>16</v>
      </c>
      <c r="B23" s="74">
        <v>88.07</v>
      </c>
      <c r="C23" s="74">
        <v>186149.49</v>
      </c>
      <c r="D23" s="76">
        <v>395654.37746482523</v>
      </c>
      <c r="E23" s="76">
        <v>78555.213573245361</v>
      </c>
      <c r="F23" s="76">
        <v>113534.73692446761</v>
      </c>
      <c r="G23" s="76">
        <v>192089.95049771297</v>
      </c>
      <c r="H23" s="76">
        <v>-203564.42696711223</v>
      </c>
      <c r="I23" s="79">
        <f t="shared" si="1"/>
        <v>0.48549936873828797</v>
      </c>
    </row>
    <row r="24" spans="1:9">
      <c r="A24" s="135" t="s">
        <v>117</v>
      </c>
      <c r="B24" s="74">
        <f t="shared" ref="B24:H24" si="4">SUM(B10,B17,B21,B23)</f>
        <v>4541.5900220000003</v>
      </c>
      <c r="C24" s="74">
        <f t="shared" si="4"/>
        <v>12289270.880000001</v>
      </c>
      <c r="D24" s="76">
        <f t="shared" si="4"/>
        <v>3648186.1100000003</v>
      </c>
      <c r="E24" s="76">
        <f t="shared" si="4"/>
        <v>2294768.5196366957</v>
      </c>
      <c r="F24" s="76">
        <f t="shared" si="4"/>
        <v>6102577.331081708</v>
      </c>
      <c r="G24" s="76">
        <f t="shared" si="4"/>
        <v>8397345.850718407</v>
      </c>
      <c r="H24" s="76">
        <f t="shared" si="4"/>
        <v>4749159.7407184048</v>
      </c>
      <c r="I24" s="79">
        <f t="shared" si="1"/>
        <v>2.3017865858598991</v>
      </c>
    </row>
  </sheetData>
  <mergeCells count="7">
    <mergeCell ref="B8:C8"/>
    <mergeCell ref="E8:H8"/>
    <mergeCell ref="A1:I1"/>
    <mergeCell ref="A2:I2"/>
    <mergeCell ref="B3:C3"/>
    <mergeCell ref="A4:I4"/>
    <mergeCell ref="A6:I6"/>
  </mergeCells>
  <pageMargins left="0.7" right="0.7" top="0.75" bottom="0.75" header="0.3" footer="0.3"/>
  <pageSetup scale="96" fitToHeight="0" orientation="landscape" r:id="rId1"/>
  <headerFooter>
    <oddFooter>&amp;LSponsored by: Robert Cavazos and Rhonda R. Fahrlender</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9"/>
  <sheetViews>
    <sheetView view="pageBreakPreview" zoomScale="60" zoomScaleNormal="100" workbookViewId="0">
      <selection sqref="A1:C1"/>
    </sheetView>
  </sheetViews>
  <sheetFormatPr defaultColWidth="71.28515625" defaultRowHeight="12.75"/>
  <cols>
    <col min="1" max="1" width="17.42578125" style="12" customWidth="1"/>
    <col min="2" max="2" width="14.42578125" style="16" customWidth="1"/>
    <col min="3" max="3" width="76.7109375" style="12" customWidth="1"/>
    <col min="4" max="16384" width="71.28515625" style="12"/>
  </cols>
  <sheetData>
    <row r="1" spans="1:3">
      <c r="A1" s="196" t="s">
        <v>0</v>
      </c>
      <c r="B1" s="196"/>
      <c r="C1" s="196"/>
    </row>
    <row r="2" spans="1:3">
      <c r="A2" s="196" t="s">
        <v>123</v>
      </c>
      <c r="B2" s="196"/>
      <c r="C2" s="196"/>
    </row>
    <row r="3" spans="1:3">
      <c r="A3" s="40"/>
      <c r="B3" s="41"/>
      <c r="C3" s="40"/>
    </row>
    <row r="4" spans="1:3">
      <c r="A4" s="196" t="s">
        <v>44</v>
      </c>
      <c r="B4" s="196"/>
      <c r="C4" s="196"/>
    </row>
    <row r="5" spans="1:3">
      <c r="A5" s="40"/>
      <c r="B5" s="41"/>
      <c r="C5" s="40"/>
    </row>
    <row r="6" spans="1:3">
      <c r="A6" s="196" t="s">
        <v>131</v>
      </c>
      <c r="B6" s="196"/>
      <c r="C6" s="196"/>
    </row>
    <row r="7" spans="1:3">
      <c r="A7" s="40"/>
      <c r="B7" s="42"/>
      <c r="C7" s="40"/>
    </row>
    <row r="8" spans="1:3">
      <c r="A8" s="13" t="s">
        <v>18</v>
      </c>
      <c r="B8" s="13" t="s">
        <v>19</v>
      </c>
      <c r="C8" s="13" t="s">
        <v>20</v>
      </c>
    </row>
    <row r="9" spans="1:3" ht="89.25">
      <c r="A9" s="19" t="s">
        <v>29</v>
      </c>
      <c r="B9" s="13" t="s">
        <v>3</v>
      </c>
      <c r="C9" s="15" t="s">
        <v>45</v>
      </c>
    </row>
    <row r="10" spans="1:3" ht="89.25">
      <c r="A10" s="14" t="s">
        <v>13</v>
      </c>
      <c r="B10" s="13" t="s">
        <v>3</v>
      </c>
      <c r="C10" s="15" t="s">
        <v>46</v>
      </c>
    </row>
    <row r="11" spans="1:3" ht="38.25">
      <c r="A11" s="19" t="s">
        <v>125</v>
      </c>
      <c r="B11" s="80" t="s">
        <v>7</v>
      </c>
      <c r="C11" s="81" t="s">
        <v>132</v>
      </c>
    </row>
    <row r="12" spans="1:3" ht="38.25">
      <c r="A12" s="14" t="s">
        <v>74</v>
      </c>
      <c r="B12" s="13" t="s">
        <v>7</v>
      </c>
      <c r="C12" s="15" t="s">
        <v>76</v>
      </c>
    </row>
    <row r="13" spans="1:3" ht="102">
      <c r="A13" s="14" t="s">
        <v>10</v>
      </c>
      <c r="B13" s="13" t="s">
        <v>9</v>
      </c>
      <c r="C13" s="15" t="s">
        <v>122</v>
      </c>
    </row>
    <row r="14" spans="1:3" ht="38.25">
      <c r="A14" s="14" t="s">
        <v>5</v>
      </c>
      <c r="B14" s="13" t="s">
        <v>3</v>
      </c>
      <c r="C14" s="15" t="s">
        <v>47</v>
      </c>
    </row>
    <row r="15" spans="1:3" ht="76.5">
      <c r="A15" s="14" t="s">
        <v>32</v>
      </c>
      <c r="B15" s="13" t="s">
        <v>3</v>
      </c>
      <c r="C15" s="37" t="s">
        <v>51</v>
      </c>
    </row>
    <row r="16" spans="1:3" ht="76.5">
      <c r="A16" s="14" t="s">
        <v>8</v>
      </c>
      <c r="B16" s="13" t="s">
        <v>7</v>
      </c>
      <c r="C16" s="15" t="s">
        <v>48</v>
      </c>
    </row>
    <row r="17" spans="1:3" ht="76.5">
      <c r="A17" s="19" t="s">
        <v>6</v>
      </c>
      <c r="B17" s="13" t="s">
        <v>3</v>
      </c>
      <c r="C17" s="15" t="s">
        <v>49</v>
      </c>
    </row>
    <row r="18" spans="1:3" ht="28.5">
      <c r="A18" s="36" t="s">
        <v>30</v>
      </c>
      <c r="B18" s="13" t="s">
        <v>23</v>
      </c>
      <c r="C18" s="15" t="s">
        <v>24</v>
      </c>
    </row>
    <row r="19" spans="1:3" ht="51">
      <c r="A19" s="14" t="s">
        <v>16</v>
      </c>
      <c r="B19" s="13" t="s">
        <v>25</v>
      </c>
      <c r="C19" s="20" t="s">
        <v>50</v>
      </c>
    </row>
  </sheetData>
  <customSheetViews>
    <customSheetView guid="{D9B824C5-DB57-4E74-A9EE-D86A29697D39}" fitToPage="1">
      <selection sqref="A1:C1"/>
      <pageMargins left="0.25" right="0.25" top="0.75" bottom="0.75" header="0.5" footer="0.5"/>
      <printOptions horizontalCentered="1"/>
      <pageSetup scale="74" orientation="portrait" r:id="rId1"/>
      <headerFooter alignWithMargins="0">
        <oddFooter>&amp;LSponsored by:  Rhonda R. Fahrlender</oddFooter>
      </headerFooter>
    </customSheetView>
    <customSheetView guid="{761263E3-6408-481D-91D6-0CA459C6147F}" showPageBreaks="1" showRuler="0">
      <pageMargins left="0.75" right="0.75" top="1" bottom="1" header="0.5" footer="0.5"/>
      <printOptions gridLines="1"/>
      <pageSetup orientation="landscape" r:id="rId2"/>
      <headerFooter alignWithMargins="0"/>
    </customSheetView>
    <customSheetView guid="{82B53CA1-9986-4C8B-8D1F-B5AB23EEF1E3}" showPageBreaks="1" printArea="1" showRuler="0">
      <selection sqref="A1:C18"/>
      <pageMargins left="0.25" right="0.25" top="0.75" bottom="0.75" header="0.5" footer="0.5"/>
      <printOptions horizontalCentered="1"/>
      <pageSetup scale="95" orientation="landscape" r:id="rId3"/>
      <headerFooter alignWithMargins="0"/>
    </customSheetView>
    <customSheetView guid="{767B8B11-6BF3-45B4-87CC-E1CF5D8A359A}" showRuler="0">
      <selection activeCell="D7" sqref="D7"/>
      <pageMargins left="0.75" right="0.75" top="1" bottom="1" header="0.5" footer="0.5"/>
      <pageSetup orientation="portrait" r:id="rId4"/>
      <headerFooter alignWithMargins="0"/>
    </customSheetView>
    <customSheetView guid="{84A3ABC5-7FE9-4E54-8538-7092B21E3666}" showPageBreaks="1" printArea="1" showRuler="0">
      <selection activeCell="B29" sqref="B29"/>
      <pageMargins left="0.25" right="0.25" top="0.75" bottom="0.75" header="0.5" footer="0.5"/>
      <printOptions horizontalCentered="1"/>
      <pageSetup scale="95" orientation="landscape" r:id="rId5"/>
      <headerFooter alignWithMargins="0">
        <oddFooter>&amp;LSponsor: Gary J. Throckmorton</oddFooter>
      </headerFooter>
    </customSheetView>
    <customSheetView guid="{F5B5EFB7-716F-45FF-BD68-EC1EFFF6F03F}" showRuler="0">
      <pageMargins left="0.75" right="0.75" top="1" bottom="1" header="0.5" footer="0.5"/>
      <printOptions gridLines="1"/>
      <pageSetup orientation="landscape" r:id="rId6"/>
      <headerFooter alignWithMargins="0"/>
    </customSheetView>
    <customSheetView guid="{4A334744-60EC-40AC-8E52-19F7247C39F7}" showRuler="0">
      <selection activeCell="A11" sqref="A11"/>
      <pageMargins left="0.75" right="0.75" top="1" bottom="1" header="0.5" footer="0.5"/>
      <printOptions gridLines="1"/>
      <pageSetup orientation="landscape" r:id="rId7"/>
      <headerFooter alignWithMargins="0"/>
    </customSheetView>
  </customSheetViews>
  <mergeCells count="4">
    <mergeCell ref="A2:C2"/>
    <mergeCell ref="A1:C1"/>
    <mergeCell ref="A4:C4"/>
    <mergeCell ref="A6:C6"/>
  </mergeCells>
  <phoneticPr fontId="0" type="noConversion"/>
  <printOptions horizontalCentered="1"/>
  <pageMargins left="0.25" right="0.25" top="0.75" bottom="0.75" header="0.5" footer="0.5"/>
  <pageSetup scale="76" orientation="portrait" r:id="rId8"/>
  <headerFooter alignWithMargins="0">
    <oddFooter>&amp;LSponsored by:  Rhonda R. Fahrlender</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48069907838354C9A25331A9CEFE04A" ma:contentTypeVersion="0" ma:contentTypeDescription="Create a new document." ma:contentTypeScope="" ma:versionID="e76c541ac7365be8d942b600c095a425">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2C6E6FF-D952-4967-879C-4A9361925A65}">
  <ds:schemaRefs>
    <ds:schemaRef ds:uri="http://purl.org/dc/terms/"/>
    <ds:schemaRef ds:uri="http://purl.org/dc/elements/1.1/"/>
    <ds:schemaRef ds:uri="http://www.w3.org/XML/1998/namespace"/>
    <ds:schemaRef ds:uri="http://schemas.openxmlformats.org/package/2006/metadata/core-properties"/>
    <ds:schemaRef ds:uri="http://schemas.microsoft.com/office/2006/documentManagement/types"/>
    <ds:schemaRef ds:uri="http://schemas.microsoft.com/office/infopath/2007/PartnerControls"/>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CB5765E4-5F6A-40D2-A3B2-9C052B30825B}">
  <ds:schemaRefs>
    <ds:schemaRef ds:uri="http://schemas.microsoft.com/sharepoint/v3/contenttype/forms"/>
  </ds:schemaRefs>
</ds:datastoreItem>
</file>

<file path=customXml/itemProps3.xml><?xml version="1.0" encoding="utf-8"?>
<ds:datastoreItem xmlns:ds="http://schemas.openxmlformats.org/officeDocument/2006/customXml" ds:itemID="{224A2A6F-092D-4FC6-8358-D95D429E30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3</vt:i4>
      </vt:variant>
    </vt:vector>
  </HeadingPairs>
  <TitlesOfParts>
    <vt:vector size="13" baseType="lpstr">
      <vt:lpstr>Schedule A pg1</vt:lpstr>
      <vt:lpstr>TNC Schedule A Page 2</vt:lpstr>
      <vt:lpstr>Schedule B pg1</vt:lpstr>
      <vt:lpstr>TNC Schedule B Page 2</vt:lpstr>
      <vt:lpstr>Schedule J</vt:lpstr>
      <vt:lpstr>Schedule M</vt:lpstr>
      <vt:lpstr>Schedule N</vt:lpstr>
      <vt:lpstr>Schedule O</vt:lpstr>
      <vt:lpstr>TNC Schedule P</vt:lpstr>
      <vt:lpstr>Schedule R</vt:lpstr>
      <vt:lpstr>'Schedule R'!Print_Area</vt:lpstr>
      <vt:lpstr>'Schedule M'!Print_Titles</vt:lpstr>
      <vt:lpstr>'Schedule R'!Print_Titles</vt:lpstr>
    </vt:vector>
  </TitlesOfParts>
  <Company>AEP-IT-CPS 4/30/3-(8-835-3050)</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AEP</dc:creator>
  <cp:lastModifiedBy>Carol Stewien</cp:lastModifiedBy>
  <cp:lastPrinted>2016-05-20T19:24:07Z</cp:lastPrinted>
  <dcterms:created xsi:type="dcterms:W3CDTF">2009-04-16T15:35:26Z</dcterms:created>
  <dcterms:modified xsi:type="dcterms:W3CDTF">2016-05-25T18:14:16Z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0x010100D48069907838354C9A25331A9CEFE04A</vt:lpwstr>
  </property>
</Properties>
</file>